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4060FA6-1E67-4532-ACEF-33752170A24F}" xr6:coauthVersionLast="47" xr6:coauthVersionMax="47" xr10:uidLastSave="{00000000-0000-0000-0000-000000000000}"/>
  <workbookProtection workbookAlgorithmName="SHA-512" workbookHashValue="ps2GYPaKFL+SP3TAj4RJCYijvoyhnSK+X3iKrudPGeV3TQLQJVuLew6WYj+ZWum2J6PIj8b6nfuuWbiLcZzt/A==" workbookSaltValue="kf1R1/T0WLlhclIU3jFC4A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O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U37" i="2"/>
  <c r="T37" i="2"/>
  <c r="S37" i="2"/>
  <c r="S44" i="2" s="1"/>
  <c r="R37" i="2"/>
  <c r="Q37" i="2"/>
  <c r="Q44" i="2" s="1"/>
  <c r="P37" i="2"/>
  <c r="O37" i="2"/>
  <c r="N37" i="2"/>
  <c r="N44" i="2" s="1"/>
  <c r="M37" i="2"/>
  <c r="L37" i="2"/>
  <c r="K37" i="2"/>
  <c r="K44" i="2" s="1"/>
  <c r="J37" i="2"/>
  <c r="I37" i="2"/>
  <c r="H37" i="2"/>
  <c r="H44" i="2" s="1"/>
  <c r="H45" i="2" s="1"/>
  <c r="G37" i="2"/>
  <c r="G44" i="2" s="1"/>
  <c r="G45" i="2" s="1"/>
  <c r="F37" i="2"/>
  <c r="E37" i="2"/>
  <c r="D37" i="2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W26" i="2" s="1"/>
  <c r="V13" i="2"/>
  <c r="V26" i="2" s="1"/>
  <c r="V45" i="2" s="1"/>
  <c r="U13" i="2"/>
  <c r="U26" i="2" s="1"/>
  <c r="T13" i="2"/>
  <c r="S13" i="2"/>
  <c r="S26" i="2" s="1"/>
  <c r="R13" i="2"/>
  <c r="Q13" i="2"/>
  <c r="Q26" i="2" s="1"/>
  <c r="P13" i="2"/>
  <c r="P26" i="2" s="1"/>
  <c r="O13" i="2"/>
  <c r="O26" i="2" s="1"/>
  <c r="O45" i="2" s="1"/>
  <c r="N13" i="2"/>
  <c r="N26" i="2" s="1"/>
  <c r="N45" i="2" s="1"/>
  <c r="M13" i="2"/>
  <c r="M26" i="2" s="1"/>
  <c r="L13" i="2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Z37" i="3" s="1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S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V26" i="3" s="1"/>
  <c r="U13" i="3"/>
  <c r="U26" i="3" s="1"/>
  <c r="U45" i="3" s="1"/>
  <c r="T13" i="3"/>
  <c r="T26" i="3" s="1"/>
  <c r="S13" i="3"/>
  <c r="R13" i="3"/>
  <c r="Q13" i="3"/>
  <c r="Q26" i="3" s="1"/>
  <c r="P13" i="3"/>
  <c r="P26" i="3" s="1"/>
  <c r="P45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5" i="4"/>
  <c r="W44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K37" i="4"/>
  <c r="K44" i="4" s="1"/>
  <c r="J37" i="4"/>
  <c r="J44" i="4" s="1"/>
  <c r="I37" i="4"/>
  <c r="I44" i="4" s="1"/>
  <c r="H37" i="4"/>
  <c r="H44" i="4" s="1"/>
  <c r="H45" i="4" s="1"/>
  <c r="G37" i="4"/>
  <c r="F37" i="4"/>
  <c r="E37" i="4"/>
  <c r="E44" i="4" s="1"/>
  <c r="D37" i="4"/>
  <c r="C37" i="4"/>
  <c r="C44" i="4" s="1"/>
  <c r="Y26" i="4"/>
  <c r="Y45" i="4" s="1"/>
  <c r="S26" i="4"/>
  <c r="N26" i="4"/>
  <c r="K26" i="4"/>
  <c r="I26" i="4"/>
  <c r="D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W26" i="4" s="1"/>
  <c r="V13" i="4"/>
  <c r="V26" i="4" s="1"/>
  <c r="U13" i="4"/>
  <c r="U26" i="4" s="1"/>
  <c r="U45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M13" i="4"/>
  <c r="M26" i="4" s="1"/>
  <c r="M45" i="4" s="1"/>
  <c r="L13" i="4"/>
  <c r="L26" i="4" s="1"/>
  <c r="K13" i="4"/>
  <c r="J13" i="4"/>
  <c r="J26" i="4" s="1"/>
  <c r="I13" i="4"/>
  <c r="H13" i="4"/>
  <c r="H26" i="4" s="1"/>
  <c r="G13" i="4"/>
  <c r="G26" i="4" s="1"/>
  <c r="F13" i="4"/>
  <c r="F26" i="4" s="1"/>
  <c r="F45" i="4" s="1"/>
  <c r="E13" i="4"/>
  <c r="E26" i="4" s="1"/>
  <c r="E45" i="4" s="1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5" i="5"/>
  <c r="X44" i="5"/>
  <c r="Z44" i="5" s="1"/>
  <c r="R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Y26" i="5"/>
  <c r="V26" i="5"/>
  <c r="S26" i="5"/>
  <c r="S45" i="5" s="1"/>
  <c r="I26" i="5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U13" i="5"/>
  <c r="U26" i="5" s="1"/>
  <c r="U45" i="5" s="1"/>
  <c r="T13" i="5"/>
  <c r="T26" i="5" s="1"/>
  <c r="S13" i="5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H13" i="5"/>
  <c r="H26" i="5" s="1"/>
  <c r="G13" i="5"/>
  <c r="G26" i="5" s="1"/>
  <c r="F13" i="5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V44" i="6"/>
  <c r="S44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W44" i="6" s="1"/>
  <c r="V37" i="6"/>
  <c r="U37" i="6"/>
  <c r="U44" i="6" s="1"/>
  <c r="T37" i="6"/>
  <c r="S37" i="6"/>
  <c r="R37" i="6"/>
  <c r="R44" i="6" s="1"/>
  <c r="Q37" i="6"/>
  <c r="Q44" i="6" s="1"/>
  <c r="P37" i="6"/>
  <c r="O37" i="6"/>
  <c r="N37" i="6"/>
  <c r="N44" i="6" s="1"/>
  <c r="M37" i="6"/>
  <c r="M44" i="6" s="1"/>
  <c r="L37" i="6"/>
  <c r="K37" i="6"/>
  <c r="K44" i="6" s="1"/>
  <c r="J37" i="6"/>
  <c r="J44" i="6" s="1"/>
  <c r="I37" i="6"/>
  <c r="H37" i="6"/>
  <c r="G37" i="6"/>
  <c r="F37" i="6"/>
  <c r="F44" i="6" s="1"/>
  <c r="E37" i="6"/>
  <c r="E44" i="6" s="1"/>
  <c r="D37" i="6"/>
  <c r="C37" i="6"/>
  <c r="C44" i="6" s="1"/>
  <c r="Y26" i="6"/>
  <c r="T26" i="6"/>
  <c r="N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V45" i="6" s="1"/>
  <c r="U13" i="6"/>
  <c r="U26" i="6" s="1"/>
  <c r="U45" i="6" s="1"/>
  <c r="T13" i="6"/>
  <c r="S13" i="6"/>
  <c r="S26" i="6" s="1"/>
  <c r="S45" i="6" s="1"/>
  <c r="R13" i="6"/>
  <c r="Q13" i="6"/>
  <c r="Q26" i="6" s="1"/>
  <c r="P13" i="6"/>
  <c r="P26" i="6" s="1"/>
  <c r="O13" i="6"/>
  <c r="O26" i="6" s="1"/>
  <c r="N13" i="6"/>
  <c r="M13" i="6"/>
  <c r="M26" i="6" s="1"/>
  <c r="M45" i="6" s="1"/>
  <c r="L13" i="6"/>
  <c r="L26" i="6" s="1"/>
  <c r="K13" i="6"/>
  <c r="K26" i="6" s="1"/>
  <c r="K45" i="6" s="1"/>
  <c r="J13" i="6"/>
  <c r="I13" i="6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O44" i="7"/>
  <c r="N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U37" i="7"/>
  <c r="U44" i="7" s="1"/>
  <c r="T37" i="7"/>
  <c r="S37" i="7"/>
  <c r="S44" i="7" s="1"/>
  <c r="R37" i="7"/>
  <c r="R44" i="7" s="1"/>
  <c r="Q37" i="7"/>
  <c r="Q44" i="7" s="1"/>
  <c r="P37" i="7"/>
  <c r="O37" i="7"/>
  <c r="N37" i="7"/>
  <c r="M37" i="7"/>
  <c r="M44" i="7" s="1"/>
  <c r="L37" i="7"/>
  <c r="K37" i="7"/>
  <c r="K44" i="7" s="1"/>
  <c r="J37" i="7"/>
  <c r="J44" i="7" s="1"/>
  <c r="I37" i="7"/>
  <c r="I44" i="7" s="1"/>
  <c r="H37" i="7"/>
  <c r="G37" i="7"/>
  <c r="G44" i="7" s="1"/>
  <c r="G45" i="7" s="1"/>
  <c r="F37" i="7"/>
  <c r="E37" i="7"/>
  <c r="E44" i="7" s="1"/>
  <c r="D37" i="7"/>
  <c r="C37" i="7"/>
  <c r="S26" i="7"/>
  <c r="K26" i="7"/>
  <c r="K45" i="7" s="1"/>
  <c r="D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S13" i="7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U26" i="8"/>
  <c r="U45" i="8" s="1"/>
  <c r="R26" i="8"/>
  <c r="N26" i="8"/>
  <c r="E26" i="8"/>
  <c r="E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W26" i="8" s="1"/>
  <c r="V13" i="8"/>
  <c r="V26" i="8" s="1"/>
  <c r="U13" i="8"/>
  <c r="T13" i="8"/>
  <c r="T26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M13" i="8"/>
  <c r="M26" i="8" s="1"/>
  <c r="L13" i="8"/>
  <c r="L26" i="8" s="1"/>
  <c r="K13" i="8"/>
  <c r="K26" i="8" s="1"/>
  <c r="K45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AA45" i="9" s="1"/>
  <c r="Y37" i="9"/>
  <c r="X37" i="9"/>
  <c r="W37" i="9"/>
  <c r="W44" i="9" s="1"/>
  <c r="V37" i="9"/>
  <c r="V44" i="9" s="1"/>
  <c r="U37" i="9"/>
  <c r="T37" i="9"/>
  <c r="S37" i="9"/>
  <c r="S44" i="9" s="1"/>
  <c r="R37" i="9"/>
  <c r="R44" i="9" s="1"/>
  <c r="Q37" i="9"/>
  <c r="Q44" i="9" s="1"/>
  <c r="P37" i="9"/>
  <c r="P44" i="9" s="1"/>
  <c r="P45" i="9" s="1"/>
  <c r="O37" i="9"/>
  <c r="N37" i="9"/>
  <c r="N44" i="9" s="1"/>
  <c r="M37" i="9"/>
  <c r="L37" i="9"/>
  <c r="K37" i="9"/>
  <c r="K44" i="9" s="1"/>
  <c r="J37" i="9"/>
  <c r="I37" i="9"/>
  <c r="I44" i="9" s="1"/>
  <c r="H37" i="9"/>
  <c r="H44" i="9" s="1"/>
  <c r="H45" i="9" s="1"/>
  <c r="G37" i="9"/>
  <c r="F37" i="9"/>
  <c r="F44" i="9" s="1"/>
  <c r="E37" i="9"/>
  <c r="D37" i="9"/>
  <c r="C37" i="9"/>
  <c r="C44" i="9" s="1"/>
  <c r="V26" i="9"/>
  <c r="S26" i="9"/>
  <c r="C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W45" i="9" s="1"/>
  <c r="V13" i="9"/>
  <c r="U13" i="9"/>
  <c r="U26" i="9" s="1"/>
  <c r="T13" i="9"/>
  <c r="T26" i="9" s="1"/>
  <c r="S13" i="9"/>
  <c r="R13" i="9"/>
  <c r="R26" i="9" s="1"/>
  <c r="Q13" i="9"/>
  <c r="Q26" i="9" s="1"/>
  <c r="Q45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E44" i="10" s="1"/>
  <c r="D43" i="10"/>
  <c r="C43" i="10"/>
  <c r="AA37" i="10"/>
  <c r="AA44" i="10" s="1"/>
  <c r="Y37" i="10"/>
  <c r="Y44" i="10" s="1"/>
  <c r="X37" i="10"/>
  <c r="W37" i="10"/>
  <c r="V37" i="10"/>
  <c r="V44" i="10" s="1"/>
  <c r="U37" i="10"/>
  <c r="T37" i="10"/>
  <c r="T44" i="10" s="1"/>
  <c r="S37" i="10"/>
  <c r="R37" i="10"/>
  <c r="Q37" i="10"/>
  <c r="Q44" i="10" s="1"/>
  <c r="P37" i="10"/>
  <c r="O37" i="10"/>
  <c r="N37" i="10"/>
  <c r="N44" i="10" s="1"/>
  <c r="M37" i="10"/>
  <c r="L37" i="10"/>
  <c r="L44" i="10" s="1"/>
  <c r="K37" i="10"/>
  <c r="J37" i="10"/>
  <c r="J44" i="10" s="1"/>
  <c r="I37" i="10"/>
  <c r="H37" i="10"/>
  <c r="G37" i="10"/>
  <c r="F37" i="10"/>
  <c r="F44" i="10" s="1"/>
  <c r="E37" i="10"/>
  <c r="D37" i="10"/>
  <c r="D44" i="10" s="1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K26" i="10" s="1"/>
  <c r="J25" i="10"/>
  <c r="I25" i="10"/>
  <c r="H25" i="10"/>
  <c r="G25" i="10"/>
  <c r="F25" i="10"/>
  <c r="E25" i="10"/>
  <c r="D25" i="10"/>
  <c r="C25" i="10"/>
  <c r="C26" i="10" s="1"/>
  <c r="AA13" i="10"/>
  <c r="Y13" i="10"/>
  <c r="Y26" i="10" s="1"/>
  <c r="Y45" i="10" s="1"/>
  <c r="X13" i="10"/>
  <c r="W13" i="10"/>
  <c r="W26" i="10" s="1"/>
  <c r="V13" i="10"/>
  <c r="U13" i="10"/>
  <c r="U26" i="10" s="1"/>
  <c r="T13" i="10"/>
  <c r="T26" i="10" s="1"/>
  <c r="S13" i="10"/>
  <c r="R13" i="10"/>
  <c r="R26" i="10" s="1"/>
  <c r="Q13" i="10"/>
  <c r="Q26" i="10" s="1"/>
  <c r="Q45" i="10" s="1"/>
  <c r="P13" i="10"/>
  <c r="O13" i="10"/>
  <c r="O26" i="10" s="1"/>
  <c r="N13" i="10"/>
  <c r="M13" i="10"/>
  <c r="L13" i="10"/>
  <c r="L26" i="10" s="1"/>
  <c r="K13" i="10"/>
  <c r="J13" i="10"/>
  <c r="J26" i="10" s="1"/>
  <c r="I13" i="10"/>
  <c r="H13" i="10"/>
  <c r="G13" i="10"/>
  <c r="F13" i="10"/>
  <c r="E13" i="10"/>
  <c r="D13" i="10"/>
  <c r="D26" i="10" s="1"/>
  <c r="D45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5" i="11"/>
  <c r="P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K44" i="11" s="1"/>
  <c r="J43" i="11"/>
  <c r="I43" i="11"/>
  <c r="H43" i="11"/>
  <c r="G43" i="11"/>
  <c r="F43" i="11"/>
  <c r="E43" i="11"/>
  <c r="E44" i="11" s="1"/>
  <c r="D43" i="11"/>
  <c r="C43" i="11"/>
  <c r="C44" i="11" s="1"/>
  <c r="AA37" i="11"/>
  <c r="Y37" i="11"/>
  <c r="Z37" i="11" s="1"/>
  <c r="X37" i="1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P37" i="11"/>
  <c r="O37" i="11"/>
  <c r="O44" i="11" s="1"/>
  <c r="N37" i="11"/>
  <c r="N44" i="11" s="1"/>
  <c r="M37" i="11"/>
  <c r="L37" i="11"/>
  <c r="L44" i="11" s="1"/>
  <c r="L45" i="11" s="1"/>
  <c r="K37" i="11"/>
  <c r="J37" i="11"/>
  <c r="J44" i="11" s="1"/>
  <c r="I37" i="11"/>
  <c r="H37" i="11"/>
  <c r="G37" i="11"/>
  <c r="F37" i="11"/>
  <c r="F44" i="11" s="1"/>
  <c r="E37" i="11"/>
  <c r="D37" i="11"/>
  <c r="D44" i="11" s="1"/>
  <c r="C37" i="11"/>
  <c r="AA26" i="11"/>
  <c r="O26" i="11"/>
  <c r="O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E26" i="11" s="1"/>
  <c r="D25" i="11"/>
  <c r="C25" i="11"/>
  <c r="AA13" i="11"/>
  <c r="Z13" i="11"/>
  <c r="Y13" i="11"/>
  <c r="Y26" i="11" s="1"/>
  <c r="X13" i="11"/>
  <c r="W13" i="11"/>
  <c r="W26" i="11" s="1"/>
  <c r="V13" i="11"/>
  <c r="U13" i="11"/>
  <c r="T13" i="11"/>
  <c r="T26" i="11" s="1"/>
  <c r="S13" i="11"/>
  <c r="R13" i="11"/>
  <c r="R26" i="11" s="1"/>
  <c r="Q13" i="11"/>
  <c r="Q26" i="11" s="1"/>
  <c r="P13" i="11"/>
  <c r="O13" i="11"/>
  <c r="N13" i="11"/>
  <c r="M13" i="11"/>
  <c r="L13" i="11"/>
  <c r="L26" i="11" s="1"/>
  <c r="K13" i="11"/>
  <c r="J13" i="11"/>
  <c r="J26" i="11" s="1"/>
  <c r="I13" i="11"/>
  <c r="I26" i="11" s="1"/>
  <c r="H13" i="11"/>
  <c r="G13" i="11"/>
  <c r="G26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J45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Y26" i="12"/>
  <c r="Y45" i="12" s="1"/>
  <c r="P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O13" i="12"/>
  <c r="O26" i="12" s="1"/>
  <c r="O45" i="12" s="1"/>
  <c r="N13" i="12"/>
  <c r="N26" i="12" s="1"/>
  <c r="N45" i="12" s="1"/>
  <c r="M13" i="12"/>
  <c r="M26" i="12" s="1"/>
  <c r="L13" i="12"/>
  <c r="L26" i="12" s="1"/>
  <c r="K13" i="12"/>
  <c r="J13" i="12"/>
  <c r="J26" i="12" s="1"/>
  <c r="I13" i="12"/>
  <c r="I26" i="12" s="1"/>
  <c r="I45" i="12" s="1"/>
  <c r="H13" i="12"/>
  <c r="H26" i="12" s="1"/>
  <c r="G13" i="12"/>
  <c r="G26" i="12" s="1"/>
  <c r="G45" i="12" s="1"/>
  <c r="F13" i="12"/>
  <c r="E13" i="12"/>
  <c r="E26" i="12" s="1"/>
  <c r="D13" i="12"/>
  <c r="D26" i="12" s="1"/>
  <c r="C13" i="12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M26" i="13"/>
  <c r="AA25" i="13"/>
  <c r="Z25" i="13"/>
  <c r="Y25" i="13"/>
  <c r="X25" i="13"/>
  <c r="W25" i="13"/>
  <c r="V25" i="13"/>
  <c r="U25" i="13"/>
  <c r="U26" i="13" s="1"/>
  <c r="T25" i="13"/>
  <c r="S25" i="13"/>
  <c r="R25" i="13"/>
  <c r="Q25" i="13"/>
  <c r="P25" i="13"/>
  <c r="O25" i="13"/>
  <c r="N25" i="13"/>
  <c r="M25" i="13"/>
  <c r="L25" i="13"/>
  <c r="K25" i="13"/>
  <c r="J25" i="13"/>
  <c r="J26" i="13" s="1"/>
  <c r="I25" i="13"/>
  <c r="H25" i="13"/>
  <c r="G25" i="13"/>
  <c r="F25" i="13"/>
  <c r="E25" i="13"/>
  <c r="E26" i="13" s="1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T13" i="13"/>
  <c r="T26" i="13" s="1"/>
  <c r="S13" i="13"/>
  <c r="S26" i="13" s="1"/>
  <c r="S45" i="13" s="1"/>
  <c r="R13" i="13"/>
  <c r="Q13" i="13"/>
  <c r="Q26" i="13" s="1"/>
  <c r="P13" i="13"/>
  <c r="O13" i="13"/>
  <c r="O26" i="13" s="1"/>
  <c r="O45" i="13" s="1"/>
  <c r="N13" i="13"/>
  <c r="M13" i="13"/>
  <c r="L13" i="13"/>
  <c r="L26" i="13" s="1"/>
  <c r="K13" i="13"/>
  <c r="K26" i="13" s="1"/>
  <c r="K45" i="13" s="1"/>
  <c r="J13" i="13"/>
  <c r="I13" i="13"/>
  <c r="I26" i="13" s="1"/>
  <c r="I45" i="13" s="1"/>
  <c r="H13" i="13"/>
  <c r="G13" i="13"/>
  <c r="G26" i="13" s="1"/>
  <c r="F13" i="13"/>
  <c r="E13" i="13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U26" i="14"/>
  <c r="U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M26" i="14" s="1"/>
  <c r="M45" i="14" s="1"/>
  <c r="L25" i="14"/>
  <c r="K25" i="14"/>
  <c r="J25" i="14"/>
  <c r="I25" i="14"/>
  <c r="H25" i="14"/>
  <c r="G25" i="14"/>
  <c r="F25" i="14"/>
  <c r="E25" i="14"/>
  <c r="E26" i="14" s="1"/>
  <c r="E45" i="14" s="1"/>
  <c r="D25" i="14"/>
  <c r="C25" i="14"/>
  <c r="AA13" i="14"/>
  <c r="Y13" i="14"/>
  <c r="X13" i="14"/>
  <c r="W13" i="14"/>
  <c r="W26" i="14" s="1"/>
  <c r="V13" i="14"/>
  <c r="V26" i="14" s="1"/>
  <c r="V45" i="14" s="1"/>
  <c r="U13" i="14"/>
  <c r="T13" i="14"/>
  <c r="T26" i="14" s="1"/>
  <c r="S13" i="14"/>
  <c r="R13" i="14"/>
  <c r="R26" i="14" s="1"/>
  <c r="Q13" i="14"/>
  <c r="Q26" i="14" s="1"/>
  <c r="P13" i="14"/>
  <c r="O13" i="14"/>
  <c r="O26" i="14" s="1"/>
  <c r="N13" i="14"/>
  <c r="N26" i="14" s="1"/>
  <c r="N45" i="14" s="1"/>
  <c r="M13" i="14"/>
  <c r="L13" i="14"/>
  <c r="L26" i="14" s="1"/>
  <c r="L45" i="14" s="1"/>
  <c r="K13" i="14"/>
  <c r="J13" i="14"/>
  <c r="I13" i="14"/>
  <c r="I26" i="14" s="1"/>
  <c r="I45" i="14" s="1"/>
  <c r="H13" i="14"/>
  <c r="G13" i="14"/>
  <c r="F13" i="14"/>
  <c r="F26" i="14" s="1"/>
  <c r="F45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C45" i="15"/>
  <c r="S44" i="15"/>
  <c r="E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U26" i="15"/>
  <c r="H26" i="15"/>
  <c r="H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W45" i="15" s="1"/>
  <c r="V13" i="15"/>
  <c r="U13" i="15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O26" i="15" s="1"/>
  <c r="O45" i="15" s="1"/>
  <c r="N13" i="15"/>
  <c r="N26" i="15" s="1"/>
  <c r="M13" i="15"/>
  <c r="M26" i="15" s="1"/>
  <c r="M45" i="15" s="1"/>
  <c r="L13" i="15"/>
  <c r="L26" i="15" s="1"/>
  <c r="K13" i="15"/>
  <c r="K26" i="15" s="1"/>
  <c r="K45" i="15" s="1"/>
  <c r="J13" i="15"/>
  <c r="J26" i="15" s="1"/>
  <c r="I13" i="15"/>
  <c r="I26" i="15" s="1"/>
  <c r="I45" i="15" s="1"/>
  <c r="H13" i="15"/>
  <c r="G13" i="15"/>
  <c r="G26" i="15" s="1"/>
  <c r="G45" i="15" s="1"/>
  <c r="F13" i="15"/>
  <c r="E13" i="15"/>
  <c r="D13" i="15"/>
  <c r="D26" i="15" s="1"/>
  <c r="D45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T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E26" i="16"/>
  <c r="E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Z13" i="16"/>
  <c r="Y13" i="16"/>
  <c r="X13" i="16"/>
  <c r="X26" i="16" s="1"/>
  <c r="W13" i="16"/>
  <c r="W26" i="16" s="1"/>
  <c r="W45" i="16" s="1"/>
  <c r="V13" i="16"/>
  <c r="U13" i="16"/>
  <c r="T13" i="16"/>
  <c r="T26" i="16" s="1"/>
  <c r="T45" i="16" s="1"/>
  <c r="S13" i="16"/>
  <c r="R13" i="16"/>
  <c r="R26" i="16" s="1"/>
  <c r="Q13" i="16"/>
  <c r="P13" i="16"/>
  <c r="P26" i="16" s="1"/>
  <c r="P45" i="16" s="1"/>
  <c r="O13" i="16"/>
  <c r="O26" i="16" s="1"/>
  <c r="N13" i="16"/>
  <c r="M13" i="16"/>
  <c r="L13" i="16"/>
  <c r="L26" i="16" s="1"/>
  <c r="L45" i="16" s="1"/>
  <c r="K13" i="16"/>
  <c r="J13" i="16"/>
  <c r="J26" i="16" s="1"/>
  <c r="I13" i="16"/>
  <c r="H13" i="16"/>
  <c r="H26" i="16" s="1"/>
  <c r="H45" i="16" s="1"/>
  <c r="G13" i="16"/>
  <c r="G26" i="16" s="1"/>
  <c r="F13" i="16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C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L45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T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V13" i="17"/>
  <c r="V26" i="17" s="1"/>
  <c r="U13" i="17"/>
  <c r="T13" i="17"/>
  <c r="S13" i="17"/>
  <c r="S26" i="17" s="1"/>
  <c r="S45" i="17" s="1"/>
  <c r="R13" i="17"/>
  <c r="R26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N45" i="17" s="1"/>
  <c r="M13" i="17"/>
  <c r="L13" i="17"/>
  <c r="L26" i="17" s="1"/>
  <c r="K13" i="17"/>
  <c r="K26" i="17" s="1"/>
  <c r="K45" i="17" s="1"/>
  <c r="J13" i="17"/>
  <c r="J26" i="17" s="1"/>
  <c r="I13" i="17"/>
  <c r="I26" i="17" s="1"/>
  <c r="I45" i="17" s="1"/>
  <c r="H13" i="17"/>
  <c r="H26" i="17" s="1"/>
  <c r="H45" i="17" s="1"/>
  <c r="G13" i="17"/>
  <c r="G26" i="17" s="1"/>
  <c r="F13" i="17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Y26" i="18"/>
  <c r="Y45" i="18" s="1"/>
  <c r="N26" i="18"/>
  <c r="N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W13" i="18"/>
  <c r="V13" i="18"/>
  <c r="V26" i="18" s="1"/>
  <c r="U13" i="18"/>
  <c r="U26" i="18" s="1"/>
  <c r="U45" i="18" s="1"/>
  <c r="T13" i="18"/>
  <c r="T26" i="18" s="1"/>
  <c r="T45" i="18" s="1"/>
  <c r="S13" i="18"/>
  <c r="R13" i="18"/>
  <c r="R26" i="18" s="1"/>
  <c r="Q13" i="18"/>
  <c r="Q26" i="18" s="1"/>
  <c r="Q45" i="18" s="1"/>
  <c r="P13" i="18"/>
  <c r="P26" i="18" s="1"/>
  <c r="O13" i="18"/>
  <c r="O26" i="18" s="1"/>
  <c r="O45" i="18" s="1"/>
  <c r="N13" i="18"/>
  <c r="M13" i="18"/>
  <c r="L13" i="18"/>
  <c r="L26" i="18" s="1"/>
  <c r="L45" i="18" s="1"/>
  <c r="K13" i="18"/>
  <c r="J13" i="18"/>
  <c r="J26" i="18" s="1"/>
  <c r="I13" i="18"/>
  <c r="I26" i="18" s="1"/>
  <c r="H13" i="18"/>
  <c r="H26" i="18" s="1"/>
  <c r="G13" i="18"/>
  <c r="F13" i="18"/>
  <c r="F26" i="18" s="1"/>
  <c r="E13" i="18"/>
  <c r="E26" i="18" s="1"/>
  <c r="E45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J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T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W26" i="19" s="1"/>
  <c r="V13" i="19"/>
  <c r="V26" i="19" s="1"/>
  <c r="V45" i="19" s="1"/>
  <c r="U13" i="19"/>
  <c r="T13" i="19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I13" i="19"/>
  <c r="I26" i="19" s="1"/>
  <c r="H13" i="19"/>
  <c r="H26" i="19" s="1"/>
  <c r="H45" i="19" s="1"/>
  <c r="G13" i="19"/>
  <c r="G26" i="19" s="1"/>
  <c r="G45" i="19" s="1"/>
  <c r="F13" i="19"/>
  <c r="F26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T45" i="20" s="1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V45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K45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N26" i="20"/>
  <c r="N45" i="20" s="1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V13" i="20"/>
  <c r="V26" i="20" s="1"/>
  <c r="U13" i="20"/>
  <c r="T13" i="20"/>
  <c r="T26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N13" i="20"/>
  <c r="M13" i="20"/>
  <c r="L13" i="20"/>
  <c r="L26" i="20" s="1"/>
  <c r="L45" i="20" s="1"/>
  <c r="K13" i="20"/>
  <c r="K26" i="20" s="1"/>
  <c r="J13" i="20"/>
  <c r="J26" i="20" s="1"/>
  <c r="I13" i="20"/>
  <c r="I26" i="20" s="1"/>
  <c r="H13" i="20"/>
  <c r="H26" i="20" s="1"/>
  <c r="H45" i="20" s="1"/>
  <c r="G13" i="20"/>
  <c r="F13" i="20"/>
  <c r="F26" i="20" s="1"/>
  <c r="E13" i="20"/>
  <c r="E26" i="20" s="1"/>
  <c r="E45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L45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U26" i="21"/>
  <c r="U45" i="21" s="1"/>
  <c r="T26" i="21"/>
  <c r="T45" i="21" s="1"/>
  <c r="O26" i="21"/>
  <c r="O45" i="21" s="1"/>
  <c r="M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V13" i="21"/>
  <c r="U13" i="21"/>
  <c r="T13" i="21"/>
  <c r="S13" i="21"/>
  <c r="S26" i="21" s="1"/>
  <c r="S45" i="21" s="1"/>
  <c r="R13" i="21"/>
  <c r="Q13" i="21"/>
  <c r="Q26" i="21" s="1"/>
  <c r="Q45" i="21" s="1"/>
  <c r="P13" i="21"/>
  <c r="O13" i="21"/>
  <c r="N13" i="21"/>
  <c r="N26" i="21" s="1"/>
  <c r="N45" i="21" s="1"/>
  <c r="M13" i="21"/>
  <c r="L13" i="21"/>
  <c r="L26" i="21" s="1"/>
  <c r="K13" i="21"/>
  <c r="K26" i="21" s="1"/>
  <c r="J13" i="21"/>
  <c r="J26" i="21" s="1"/>
  <c r="I13" i="21"/>
  <c r="I26" i="21" s="1"/>
  <c r="I45" i="21" s="1"/>
  <c r="H13" i="21"/>
  <c r="H26" i="21" s="1"/>
  <c r="G13" i="21"/>
  <c r="G26" i="21" s="1"/>
  <c r="F13" i="21"/>
  <c r="F26" i="21" s="1"/>
  <c r="E13" i="21"/>
  <c r="D13" i="21"/>
  <c r="D26" i="21" s="1"/>
  <c r="D45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5" i="22"/>
  <c r="V44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I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W26" i="22" s="1"/>
  <c r="V13" i="22"/>
  <c r="V26" i="22" s="1"/>
  <c r="U13" i="22"/>
  <c r="T13" i="22"/>
  <c r="T26" i="22" s="1"/>
  <c r="S13" i="22"/>
  <c r="R13" i="22"/>
  <c r="R26" i="22" s="1"/>
  <c r="R45" i="22" s="1"/>
  <c r="Q13" i="22"/>
  <c r="Q26" i="22" s="1"/>
  <c r="P13" i="22"/>
  <c r="P26" i="22" s="1"/>
  <c r="O13" i="22"/>
  <c r="N13" i="22"/>
  <c r="N26" i="22" s="1"/>
  <c r="N45" i="22" s="1"/>
  <c r="M13" i="22"/>
  <c r="L13" i="22"/>
  <c r="L26" i="22" s="1"/>
  <c r="L45" i="22" s="1"/>
  <c r="K13" i="22"/>
  <c r="J13" i="22"/>
  <c r="J26" i="22" s="1"/>
  <c r="I13" i="22"/>
  <c r="H13" i="22"/>
  <c r="H26" i="22" s="1"/>
  <c r="G13" i="22"/>
  <c r="G26" i="22" s="1"/>
  <c r="F13" i="22"/>
  <c r="F26" i="22" s="1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X44" i="23"/>
  <c r="Z44" i="23" s="1"/>
  <c r="I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W44" i="23" s="1"/>
  <c r="V37" i="23"/>
  <c r="U37" i="23"/>
  <c r="U44" i="23" s="1"/>
  <c r="T37" i="23"/>
  <c r="S37" i="23"/>
  <c r="S44" i="23" s="1"/>
  <c r="R37" i="23"/>
  <c r="Q37" i="23"/>
  <c r="P37" i="23"/>
  <c r="P44" i="23" s="1"/>
  <c r="O37" i="23"/>
  <c r="O44" i="23" s="1"/>
  <c r="N37" i="23"/>
  <c r="M37" i="23"/>
  <c r="M44" i="23" s="1"/>
  <c r="L37" i="23"/>
  <c r="K37" i="23"/>
  <c r="K44" i="23" s="1"/>
  <c r="J37" i="23"/>
  <c r="I37" i="23"/>
  <c r="H37" i="23"/>
  <c r="H44" i="23" s="1"/>
  <c r="G37" i="23"/>
  <c r="G44" i="23" s="1"/>
  <c r="F37" i="23"/>
  <c r="E37" i="23"/>
  <c r="D37" i="23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W13" i="23"/>
  <c r="V13" i="23"/>
  <c r="V26" i="23" s="1"/>
  <c r="U13" i="23"/>
  <c r="T13" i="23"/>
  <c r="T26" i="23" s="1"/>
  <c r="S13" i="23"/>
  <c r="S26" i="23" s="1"/>
  <c r="R13" i="23"/>
  <c r="R26" i="23" s="1"/>
  <c r="Q13" i="23"/>
  <c r="Q26" i="23" s="1"/>
  <c r="P13" i="23"/>
  <c r="P26" i="23" s="1"/>
  <c r="P45" i="23" s="1"/>
  <c r="O13" i="23"/>
  <c r="N13" i="23"/>
  <c r="N26" i="23" s="1"/>
  <c r="M13" i="23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F13" i="23"/>
  <c r="F26" i="23" s="1"/>
  <c r="E13" i="23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U44" i="24"/>
  <c r="O44" i="24"/>
  <c r="N44" i="24"/>
  <c r="G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Z37" i="24"/>
  <c r="Y37" i="24"/>
  <c r="X37" i="24"/>
  <c r="W37" i="24"/>
  <c r="V37" i="24"/>
  <c r="U37" i="24"/>
  <c r="T37" i="24"/>
  <c r="S37" i="24"/>
  <c r="R37" i="24"/>
  <c r="R44" i="24" s="1"/>
  <c r="Q37" i="24"/>
  <c r="Q44" i="24" s="1"/>
  <c r="P37" i="24"/>
  <c r="O37" i="24"/>
  <c r="N37" i="24"/>
  <c r="M37" i="24"/>
  <c r="M44" i="24" s="1"/>
  <c r="L37" i="24"/>
  <c r="K37" i="24"/>
  <c r="J37" i="24"/>
  <c r="J44" i="24" s="1"/>
  <c r="I37" i="24"/>
  <c r="H37" i="24"/>
  <c r="H44" i="24" s="1"/>
  <c r="G37" i="24"/>
  <c r="F37" i="24"/>
  <c r="E37" i="24"/>
  <c r="E44" i="24" s="1"/>
  <c r="D37" i="24"/>
  <c r="C37" i="24"/>
  <c r="AA25" i="24"/>
  <c r="AA26" i="24" s="1"/>
  <c r="AA45" i="24" s="1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W26" i="24" s="1"/>
  <c r="V13" i="24"/>
  <c r="V26" i="24" s="1"/>
  <c r="U13" i="24"/>
  <c r="U26" i="24" s="1"/>
  <c r="T13" i="24"/>
  <c r="S13" i="24"/>
  <c r="S26" i="24" s="1"/>
  <c r="R13" i="24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I44" i="25"/>
  <c r="AA43" i="25"/>
  <c r="Y43" i="25"/>
  <c r="Y44" i="25" s="1"/>
  <c r="X43" i="25"/>
  <c r="Z43" i="25" s="1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X44" i="25" s="1"/>
  <c r="Z44" i="25" s="1"/>
  <c r="W37" i="25"/>
  <c r="W44" i="25" s="1"/>
  <c r="V37" i="25"/>
  <c r="U37" i="25"/>
  <c r="T37" i="25"/>
  <c r="S37" i="25"/>
  <c r="S44" i="25" s="1"/>
  <c r="R37" i="25"/>
  <c r="Q37" i="25"/>
  <c r="P37" i="25"/>
  <c r="O37" i="25"/>
  <c r="O44" i="25" s="1"/>
  <c r="N37" i="25"/>
  <c r="M37" i="25"/>
  <c r="L37" i="25"/>
  <c r="K37" i="25"/>
  <c r="K44" i="25" s="1"/>
  <c r="J37" i="25"/>
  <c r="I37" i="25"/>
  <c r="H37" i="25"/>
  <c r="H44" i="25" s="1"/>
  <c r="G37" i="25"/>
  <c r="G44" i="25" s="1"/>
  <c r="F37" i="25"/>
  <c r="E37" i="25"/>
  <c r="D37" i="25"/>
  <c r="C37" i="25"/>
  <c r="C44" i="25" s="1"/>
  <c r="X26" i="25"/>
  <c r="I26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Z13" i="25" s="1"/>
  <c r="W13" i="25"/>
  <c r="W26" i="25" s="1"/>
  <c r="V13" i="25"/>
  <c r="V26" i="25" s="1"/>
  <c r="U13" i="25"/>
  <c r="T13" i="25"/>
  <c r="T26" i="25" s="1"/>
  <c r="S13" i="25"/>
  <c r="R13" i="25"/>
  <c r="Q13" i="25"/>
  <c r="Q26" i="25" s="1"/>
  <c r="Q45" i="25" s="1"/>
  <c r="P13" i="25"/>
  <c r="P26" i="25" s="1"/>
  <c r="O13" i="25"/>
  <c r="O26" i="25" s="1"/>
  <c r="N13" i="25"/>
  <c r="N26" i="25" s="1"/>
  <c r="M13" i="25"/>
  <c r="L13" i="25"/>
  <c r="L26" i="25" s="1"/>
  <c r="K13" i="25"/>
  <c r="J13" i="25"/>
  <c r="I13" i="25"/>
  <c r="H13" i="25"/>
  <c r="H26" i="25" s="1"/>
  <c r="H45" i="25" s="1"/>
  <c r="G13" i="25"/>
  <c r="G26" i="25" s="1"/>
  <c r="F13" i="25"/>
  <c r="F26" i="25" s="1"/>
  <c r="E13" i="25"/>
  <c r="D13" i="25"/>
  <c r="D26" i="25" s="1"/>
  <c r="C13" i="25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S44" i="26"/>
  <c r="N44" i="26"/>
  <c r="M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V44" i="26" s="1"/>
  <c r="U37" i="26"/>
  <c r="T37" i="26"/>
  <c r="T44" i="26" s="1"/>
  <c r="S37" i="26"/>
  <c r="R37" i="26"/>
  <c r="Q37" i="26"/>
  <c r="Q44" i="26" s="1"/>
  <c r="P37" i="26"/>
  <c r="O37" i="26"/>
  <c r="O44" i="26" s="1"/>
  <c r="N37" i="26"/>
  <c r="M37" i="26"/>
  <c r="L37" i="26"/>
  <c r="L44" i="26" s="1"/>
  <c r="K37" i="26"/>
  <c r="K44" i="26" s="1"/>
  <c r="J37" i="26"/>
  <c r="I37" i="26"/>
  <c r="I44" i="26" s="1"/>
  <c r="H37" i="26"/>
  <c r="G37" i="26"/>
  <c r="G44" i="26" s="1"/>
  <c r="F37" i="26"/>
  <c r="E37" i="26"/>
  <c r="E44" i="26" s="1"/>
  <c r="D37" i="26"/>
  <c r="D44" i="26" s="1"/>
  <c r="C37" i="26"/>
  <c r="C44" i="26" s="1"/>
  <c r="V26" i="26"/>
  <c r="AA25" i="26"/>
  <c r="Y25" i="26"/>
  <c r="Z25" i="26" s="1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W13" i="26"/>
  <c r="W26" i="26" s="1"/>
  <c r="V13" i="26"/>
  <c r="U13" i="26"/>
  <c r="U26" i="26" s="1"/>
  <c r="T13" i="26"/>
  <c r="S13" i="26"/>
  <c r="S26" i="26" s="1"/>
  <c r="R13" i="26"/>
  <c r="R26" i="26" s="1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M45" i="26" s="1"/>
  <c r="L13" i="26"/>
  <c r="L26" i="26" s="1"/>
  <c r="L45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F26" i="26" s="1"/>
  <c r="E13" i="26"/>
  <c r="E26" i="26" s="1"/>
  <c r="D13" i="26"/>
  <c r="D26" i="26" s="1"/>
  <c r="D45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5" i="27"/>
  <c r="I44" i="27"/>
  <c r="AA43" i="27"/>
  <c r="Y43" i="27"/>
  <c r="Y44" i="27" s="1"/>
  <c r="X43" i="27"/>
  <c r="Z43" i="27" s="1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C44" i="27" s="1"/>
  <c r="AA37" i="27"/>
  <c r="AA44" i="27" s="1"/>
  <c r="Z37" i="27"/>
  <c r="Y37" i="27"/>
  <c r="X37" i="27"/>
  <c r="W37" i="27"/>
  <c r="W44" i="27" s="1"/>
  <c r="V37" i="27"/>
  <c r="U37" i="27"/>
  <c r="U44" i="27" s="1"/>
  <c r="T37" i="27"/>
  <c r="S37" i="27"/>
  <c r="R37" i="27"/>
  <c r="R44" i="27" s="1"/>
  <c r="Q37" i="27"/>
  <c r="P37" i="27"/>
  <c r="P44" i="27" s="1"/>
  <c r="O37" i="27"/>
  <c r="O44" i="27" s="1"/>
  <c r="N37" i="27"/>
  <c r="M37" i="27"/>
  <c r="M44" i="27" s="1"/>
  <c r="L37" i="27"/>
  <c r="K37" i="27"/>
  <c r="J37" i="27"/>
  <c r="J44" i="27" s="1"/>
  <c r="I37" i="27"/>
  <c r="H37" i="27"/>
  <c r="G37" i="27"/>
  <c r="G44" i="27" s="1"/>
  <c r="F37" i="27"/>
  <c r="E37" i="27"/>
  <c r="E44" i="27" s="1"/>
  <c r="D37" i="27"/>
  <c r="C37" i="27"/>
  <c r="X26" i="27"/>
  <c r="AA25" i="27"/>
  <c r="AA26" i="27" s="1"/>
  <c r="AA45" i="27" s="1"/>
  <c r="Y25" i="27"/>
  <c r="Y26" i="27" s="1"/>
  <c r="X25" i="27"/>
  <c r="Z25" i="27" s="1"/>
  <c r="W25" i="27"/>
  <c r="V25" i="27"/>
  <c r="U25" i="27"/>
  <c r="T25" i="27"/>
  <c r="S25" i="27"/>
  <c r="R25" i="27"/>
  <c r="Q25" i="27"/>
  <c r="Q26" i="27" s="1"/>
  <c r="Q45" i="27" s="1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C26" i="27" s="1"/>
  <c r="AA13" i="27"/>
  <c r="Z13" i="27"/>
  <c r="Y13" i="27"/>
  <c r="X13" i="27"/>
  <c r="W13" i="27"/>
  <c r="W26" i="27" s="1"/>
  <c r="V13" i="27"/>
  <c r="V26" i="27" s="1"/>
  <c r="U13" i="27"/>
  <c r="T13" i="27"/>
  <c r="T26" i="27" s="1"/>
  <c r="S13" i="27"/>
  <c r="R13" i="27"/>
  <c r="R26" i="27" s="1"/>
  <c r="R45" i="27" s="1"/>
  <c r="Q13" i="27"/>
  <c r="P13" i="27"/>
  <c r="O13" i="27"/>
  <c r="O26" i="27" s="1"/>
  <c r="N13" i="27"/>
  <c r="N26" i="27" s="1"/>
  <c r="M13" i="27"/>
  <c r="L13" i="27"/>
  <c r="L26" i="27" s="1"/>
  <c r="K13" i="27"/>
  <c r="K26" i="27" s="1"/>
  <c r="J13" i="27"/>
  <c r="J26" i="27" s="1"/>
  <c r="I13" i="27"/>
  <c r="H13" i="27"/>
  <c r="G13" i="27"/>
  <c r="G26" i="27" s="1"/>
  <c r="F13" i="27"/>
  <c r="F26" i="27" s="1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AA43" i="28"/>
  <c r="Y43" i="28"/>
  <c r="X43" i="28"/>
  <c r="Z43" i="28" s="1"/>
  <c r="W43" i="28"/>
  <c r="V43" i="28"/>
  <c r="V44" i="28" s="1"/>
  <c r="U43" i="28"/>
  <c r="T43" i="28"/>
  <c r="S43" i="28"/>
  <c r="R43" i="28"/>
  <c r="Q43" i="28"/>
  <c r="P43" i="28"/>
  <c r="O43" i="28"/>
  <c r="N43" i="28"/>
  <c r="N44" i="28" s="1"/>
  <c r="M43" i="28"/>
  <c r="L43" i="28"/>
  <c r="K43" i="28"/>
  <c r="J43" i="28"/>
  <c r="I43" i="28"/>
  <c r="H43" i="28"/>
  <c r="G43" i="28"/>
  <c r="F43" i="28"/>
  <c r="F44" i="28" s="1"/>
  <c r="E43" i="28"/>
  <c r="D43" i="28"/>
  <c r="C43" i="28"/>
  <c r="AA37" i="28"/>
  <c r="AA44" i="28" s="1"/>
  <c r="Y37" i="28"/>
  <c r="X37" i="28"/>
  <c r="W37" i="28"/>
  <c r="W44" i="28" s="1"/>
  <c r="W45" i="28" s="1"/>
  <c r="V37" i="28"/>
  <c r="U37" i="28"/>
  <c r="U44" i="28" s="1"/>
  <c r="T37" i="28"/>
  <c r="S37" i="28"/>
  <c r="S44" i="28" s="1"/>
  <c r="R37" i="28"/>
  <c r="Q37" i="28"/>
  <c r="P37" i="28"/>
  <c r="P44" i="28" s="1"/>
  <c r="O37" i="28"/>
  <c r="O44" i="28" s="1"/>
  <c r="N37" i="28"/>
  <c r="M37" i="28"/>
  <c r="M44" i="28" s="1"/>
  <c r="L37" i="28"/>
  <c r="K37" i="28"/>
  <c r="K44" i="28" s="1"/>
  <c r="J37" i="28"/>
  <c r="I37" i="28"/>
  <c r="I44" i="28" s="1"/>
  <c r="H37" i="28"/>
  <c r="G37" i="28"/>
  <c r="G44" i="28" s="1"/>
  <c r="F37" i="28"/>
  <c r="E37" i="28"/>
  <c r="E44" i="28" s="1"/>
  <c r="D37" i="28"/>
  <c r="C37" i="28"/>
  <c r="C44" i="28" s="1"/>
  <c r="H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Z13" i="28"/>
  <c r="Y13" i="28"/>
  <c r="X13" i="28"/>
  <c r="X26" i="28" s="1"/>
  <c r="W13" i="28"/>
  <c r="W26" i="28" s="1"/>
  <c r="V13" i="28"/>
  <c r="U13" i="28"/>
  <c r="U26" i="28" s="1"/>
  <c r="T13" i="28"/>
  <c r="S13" i="28"/>
  <c r="R13" i="28"/>
  <c r="Q13" i="28"/>
  <c r="P13" i="28"/>
  <c r="P26" i="28" s="1"/>
  <c r="O13" i="28"/>
  <c r="O26" i="28" s="1"/>
  <c r="N13" i="28"/>
  <c r="N26" i="28" s="1"/>
  <c r="M13" i="28"/>
  <c r="M26" i="28" s="1"/>
  <c r="L13" i="28"/>
  <c r="K13" i="28"/>
  <c r="J13" i="28"/>
  <c r="I13" i="28"/>
  <c r="H13" i="28"/>
  <c r="G13" i="28"/>
  <c r="G26" i="28" s="1"/>
  <c r="F13" i="28"/>
  <c r="E13" i="28"/>
  <c r="E26" i="28" s="1"/>
  <c r="D13" i="28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I44" i="29"/>
  <c r="H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X44" i="29" s="1"/>
  <c r="W37" i="29"/>
  <c r="W44" i="29" s="1"/>
  <c r="V37" i="29"/>
  <c r="U37" i="29"/>
  <c r="U44" i="29" s="1"/>
  <c r="T37" i="29"/>
  <c r="T44" i="29" s="1"/>
  <c r="S37" i="29"/>
  <c r="R37" i="29"/>
  <c r="R44" i="29" s="1"/>
  <c r="Q37" i="29"/>
  <c r="P37" i="29"/>
  <c r="P44" i="29" s="1"/>
  <c r="O37" i="29"/>
  <c r="O44" i="29" s="1"/>
  <c r="N37" i="29"/>
  <c r="M37" i="29"/>
  <c r="M44" i="29" s="1"/>
  <c r="L37" i="29"/>
  <c r="L44" i="29" s="1"/>
  <c r="K37" i="29"/>
  <c r="J37" i="29"/>
  <c r="J44" i="29" s="1"/>
  <c r="I37" i="29"/>
  <c r="H37" i="29"/>
  <c r="G37" i="29"/>
  <c r="G44" i="29" s="1"/>
  <c r="F37" i="29"/>
  <c r="E37" i="29"/>
  <c r="E44" i="29" s="1"/>
  <c r="D37" i="29"/>
  <c r="D44" i="29" s="1"/>
  <c r="C37" i="29"/>
  <c r="AA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M26" i="29" s="1"/>
  <c r="M45" i="29" s="1"/>
  <c r="L25" i="29"/>
  <c r="K25" i="29"/>
  <c r="K26" i="29" s="1"/>
  <c r="J25" i="29"/>
  <c r="I25" i="29"/>
  <c r="H25" i="29"/>
  <c r="G25" i="29"/>
  <c r="F25" i="29"/>
  <c r="E25" i="29"/>
  <c r="E26" i="29" s="1"/>
  <c r="E45" i="29" s="1"/>
  <c r="D25" i="29"/>
  <c r="C25" i="29"/>
  <c r="AA13" i="29"/>
  <c r="Z13" i="29"/>
  <c r="Y13" i="29"/>
  <c r="Y26" i="29" s="1"/>
  <c r="X13" i="29"/>
  <c r="X26" i="29" s="1"/>
  <c r="W13" i="29"/>
  <c r="V13" i="29"/>
  <c r="U13" i="29"/>
  <c r="T13" i="29"/>
  <c r="T26" i="29" s="1"/>
  <c r="S13" i="29"/>
  <c r="R13" i="29"/>
  <c r="R26" i="29" s="1"/>
  <c r="Q13" i="29"/>
  <c r="P13" i="29"/>
  <c r="P26" i="29" s="1"/>
  <c r="P45" i="29" s="1"/>
  <c r="O13" i="29"/>
  <c r="N13" i="29"/>
  <c r="M13" i="29"/>
  <c r="L13" i="29"/>
  <c r="L26" i="29" s="1"/>
  <c r="K13" i="29"/>
  <c r="J13" i="29"/>
  <c r="J26" i="29" s="1"/>
  <c r="I13" i="29"/>
  <c r="H13" i="29"/>
  <c r="H26" i="29" s="1"/>
  <c r="G13" i="29"/>
  <c r="F13" i="29"/>
  <c r="E13" i="29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X44" i="30"/>
  <c r="Z44" i="30" s="1"/>
  <c r="Q44" i="30"/>
  <c r="H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I37" i="30"/>
  <c r="I44" i="30" s="1"/>
  <c r="H37" i="30"/>
  <c r="G37" i="30"/>
  <c r="G44" i="30" s="1"/>
  <c r="F37" i="30"/>
  <c r="E37" i="30"/>
  <c r="E44" i="30" s="1"/>
  <c r="D37" i="30"/>
  <c r="D44" i="30" s="1"/>
  <c r="C37" i="30"/>
  <c r="C44" i="30" s="1"/>
  <c r="X26" i="30"/>
  <c r="V26" i="30"/>
  <c r="S26" i="30"/>
  <c r="C26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W13" i="30"/>
  <c r="W26" i="30" s="1"/>
  <c r="V13" i="30"/>
  <c r="U13" i="30"/>
  <c r="U26" i="30" s="1"/>
  <c r="T13" i="30"/>
  <c r="T26" i="30" s="1"/>
  <c r="T45" i="30" s="1"/>
  <c r="S13" i="30"/>
  <c r="R13" i="30"/>
  <c r="R26" i="30" s="1"/>
  <c r="Q13" i="30"/>
  <c r="Q26" i="30" s="1"/>
  <c r="P13" i="30"/>
  <c r="P26" i="30" s="1"/>
  <c r="P45" i="30" s="1"/>
  <c r="O13" i="30"/>
  <c r="O26" i="30" s="1"/>
  <c r="O45" i="30" s="1"/>
  <c r="N13" i="30"/>
  <c r="N26" i="30" s="1"/>
  <c r="M13" i="30"/>
  <c r="M26" i="30" s="1"/>
  <c r="L13" i="30"/>
  <c r="L26" i="30" s="1"/>
  <c r="L45" i="30" s="1"/>
  <c r="K13" i="30"/>
  <c r="K26" i="30" s="1"/>
  <c r="J13" i="30"/>
  <c r="J26" i="30" s="1"/>
  <c r="I13" i="30"/>
  <c r="H13" i="30"/>
  <c r="H26" i="30" s="1"/>
  <c r="G13" i="30"/>
  <c r="G26" i="30" s="1"/>
  <c r="F13" i="30"/>
  <c r="F26" i="30" s="1"/>
  <c r="E13" i="30"/>
  <c r="E26" i="30" s="1"/>
  <c r="D13" i="30"/>
  <c r="D26" i="30" s="1"/>
  <c r="D45" i="30" s="1"/>
  <c r="C13" i="30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P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V37" i="31"/>
  <c r="V44" i="31" s="1"/>
  <c r="U37" i="31"/>
  <c r="U44" i="31" s="1"/>
  <c r="T37" i="31"/>
  <c r="T44" i="31" s="1"/>
  <c r="S37" i="31"/>
  <c r="S44" i="31" s="1"/>
  <c r="R37" i="31"/>
  <c r="Q37" i="31"/>
  <c r="P37" i="3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E37" i="31"/>
  <c r="E44" i="31" s="1"/>
  <c r="D37" i="31"/>
  <c r="D44" i="31" s="1"/>
  <c r="C37" i="31"/>
  <c r="F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Z13" i="31" s="1"/>
  <c r="W13" i="31"/>
  <c r="V13" i="31"/>
  <c r="V26" i="31" s="1"/>
  <c r="V45" i="31" s="1"/>
  <c r="U13" i="31"/>
  <c r="U26" i="31" s="1"/>
  <c r="T13" i="31"/>
  <c r="T26" i="31" s="1"/>
  <c r="T45" i="31" s="1"/>
  <c r="S13" i="31"/>
  <c r="S26" i="31" s="1"/>
  <c r="S45" i="31" s="1"/>
  <c r="R13" i="31"/>
  <c r="Q13" i="31"/>
  <c r="P13" i="31"/>
  <c r="O13" i="31"/>
  <c r="N13" i="31"/>
  <c r="N26" i="31" s="1"/>
  <c r="N45" i="31" s="1"/>
  <c r="M13" i="31"/>
  <c r="M26" i="31" s="1"/>
  <c r="L13" i="31"/>
  <c r="L26" i="31" s="1"/>
  <c r="L45" i="31" s="1"/>
  <c r="K13" i="31"/>
  <c r="K26" i="31" s="1"/>
  <c r="J13" i="31"/>
  <c r="I13" i="31"/>
  <c r="H13" i="31"/>
  <c r="G13" i="31"/>
  <c r="F13" i="31"/>
  <c r="E13" i="31"/>
  <c r="E26" i="31" s="1"/>
  <c r="D13" i="31"/>
  <c r="D26" i="31" s="1"/>
  <c r="D45" i="31" s="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H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J44" i="32" s="1"/>
  <c r="I43" i="32"/>
  <c r="H43" i="32"/>
  <c r="G43" i="32"/>
  <c r="F43" i="32"/>
  <c r="E43" i="32"/>
  <c r="D43" i="32"/>
  <c r="C43" i="32"/>
  <c r="AA37" i="32"/>
  <c r="AA44" i="32" s="1"/>
  <c r="Z37" i="32"/>
  <c r="Y37" i="32"/>
  <c r="X37" i="32"/>
  <c r="X44" i="32" s="1"/>
  <c r="W37" i="32"/>
  <c r="W44" i="32" s="1"/>
  <c r="V37" i="32"/>
  <c r="V44" i="32" s="1"/>
  <c r="U37" i="32"/>
  <c r="U44" i="32" s="1"/>
  <c r="T37" i="32"/>
  <c r="S37" i="32"/>
  <c r="S44" i="32" s="1"/>
  <c r="R37" i="32"/>
  <c r="Q37" i="32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I37" i="32"/>
  <c r="H37" i="32"/>
  <c r="G37" i="32"/>
  <c r="F37" i="32"/>
  <c r="E37" i="32"/>
  <c r="E44" i="32" s="1"/>
  <c r="D37" i="32"/>
  <c r="C37" i="32"/>
  <c r="C44" i="32" s="1"/>
  <c r="H26" i="32"/>
  <c r="F26" i="32"/>
  <c r="AA25" i="32"/>
  <c r="Y25" i="32"/>
  <c r="X25" i="32"/>
  <c r="W25" i="32"/>
  <c r="V25" i="32"/>
  <c r="U25" i="32"/>
  <c r="T25" i="32"/>
  <c r="S25" i="32"/>
  <c r="R25" i="32"/>
  <c r="Q25" i="32"/>
  <c r="Q26" i="32" s="1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X26" i="32" s="1"/>
  <c r="W13" i="32"/>
  <c r="V13" i="32"/>
  <c r="V26" i="32" s="1"/>
  <c r="U13" i="32"/>
  <c r="U26" i="32" s="1"/>
  <c r="U45" i="32" s="1"/>
  <c r="T13" i="32"/>
  <c r="S13" i="32"/>
  <c r="R13" i="32"/>
  <c r="R26" i="32" s="1"/>
  <c r="Q13" i="32"/>
  <c r="P13" i="32"/>
  <c r="P26" i="32" s="1"/>
  <c r="P45" i="32" s="1"/>
  <c r="O13" i="32"/>
  <c r="N13" i="32"/>
  <c r="M13" i="32"/>
  <c r="M26" i="32" s="1"/>
  <c r="M45" i="32" s="1"/>
  <c r="L13" i="32"/>
  <c r="K13" i="32"/>
  <c r="J13" i="32"/>
  <c r="J26" i="32" s="1"/>
  <c r="I13" i="32"/>
  <c r="H13" i="32"/>
  <c r="G13" i="32"/>
  <c r="F13" i="32"/>
  <c r="E13" i="32"/>
  <c r="E26" i="32" s="1"/>
  <c r="E45" i="32" s="1"/>
  <c r="D13" i="32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Z37" i="33"/>
  <c r="Y37" i="33"/>
  <c r="X37" i="33"/>
  <c r="X44" i="33" s="1"/>
  <c r="Z44" i="33" s="1"/>
  <c r="W37" i="33"/>
  <c r="W44" i="33" s="1"/>
  <c r="V37" i="33"/>
  <c r="U37" i="33"/>
  <c r="U44" i="33" s="1"/>
  <c r="T37" i="33"/>
  <c r="S37" i="33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AA26" i="33"/>
  <c r="V26" i="33"/>
  <c r="Q26" i="33"/>
  <c r="D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W13" i="33"/>
  <c r="V13" i="33"/>
  <c r="U13" i="33"/>
  <c r="T13" i="33"/>
  <c r="T26" i="33" s="1"/>
  <c r="S13" i="33"/>
  <c r="S26" i="33" s="1"/>
  <c r="R13" i="33"/>
  <c r="R26" i="33" s="1"/>
  <c r="Q13" i="33"/>
  <c r="P13" i="33"/>
  <c r="P26" i="33" s="1"/>
  <c r="P45" i="33" s="1"/>
  <c r="O13" i="33"/>
  <c r="N13" i="33"/>
  <c r="N26" i="33" s="1"/>
  <c r="M13" i="33"/>
  <c r="L13" i="33"/>
  <c r="K13" i="33"/>
  <c r="J13" i="33"/>
  <c r="J26" i="33" s="1"/>
  <c r="I13" i="33"/>
  <c r="H13" i="33"/>
  <c r="H26" i="33" s="1"/>
  <c r="H45" i="33" s="1"/>
  <c r="G13" i="33"/>
  <c r="F13" i="33"/>
  <c r="F26" i="33" s="1"/>
  <c r="E13" i="33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J44" i="34"/>
  <c r="AA43" i="34"/>
  <c r="Y43" i="34"/>
  <c r="X43" i="34"/>
  <c r="Z43" i="34" s="1"/>
  <c r="W43" i="34"/>
  <c r="V43" i="34"/>
  <c r="V44" i="34" s="1"/>
  <c r="U43" i="34"/>
  <c r="T43" i="34"/>
  <c r="S43" i="34"/>
  <c r="R43" i="34"/>
  <c r="Q43" i="34"/>
  <c r="P43" i="34"/>
  <c r="O43" i="34"/>
  <c r="N43" i="34"/>
  <c r="N44" i="34" s="1"/>
  <c r="M43" i="34"/>
  <c r="L43" i="34"/>
  <c r="K43" i="34"/>
  <c r="J43" i="34"/>
  <c r="I43" i="34"/>
  <c r="H43" i="34"/>
  <c r="G43" i="34"/>
  <c r="F43" i="34"/>
  <c r="F44" i="34" s="1"/>
  <c r="E43" i="34"/>
  <c r="D43" i="34"/>
  <c r="C43" i="34"/>
  <c r="AA37" i="34"/>
  <c r="AA44" i="34" s="1"/>
  <c r="Y37" i="34"/>
  <c r="Y44" i="34" s="1"/>
  <c r="X37" i="34"/>
  <c r="Z37" i="34" s="1"/>
  <c r="W37" i="34"/>
  <c r="W44" i="34" s="1"/>
  <c r="V37" i="34"/>
  <c r="U37" i="34"/>
  <c r="U44" i="34" s="1"/>
  <c r="T37" i="34"/>
  <c r="S37" i="34"/>
  <c r="S44" i="34" s="1"/>
  <c r="R37" i="34"/>
  <c r="Q37" i="34"/>
  <c r="Q44" i="34" s="1"/>
  <c r="P37" i="34"/>
  <c r="P44" i="34" s="1"/>
  <c r="O37" i="34"/>
  <c r="O44" i="34" s="1"/>
  <c r="N37" i="34"/>
  <c r="M37" i="34"/>
  <c r="M44" i="34" s="1"/>
  <c r="L37" i="34"/>
  <c r="K37" i="34"/>
  <c r="K44" i="34" s="1"/>
  <c r="J37" i="34"/>
  <c r="I37" i="34"/>
  <c r="H37" i="34"/>
  <c r="G37" i="34"/>
  <c r="G44" i="34" s="1"/>
  <c r="F37" i="34"/>
  <c r="E37" i="34"/>
  <c r="E44" i="34" s="1"/>
  <c r="D37" i="34"/>
  <c r="C37" i="34"/>
  <c r="C44" i="34" s="1"/>
  <c r="O26" i="34"/>
  <c r="O45" i="34" s="1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W13" i="34"/>
  <c r="W26" i="34" s="1"/>
  <c r="V13" i="34"/>
  <c r="V26" i="34" s="1"/>
  <c r="U13" i="34"/>
  <c r="U26" i="34" s="1"/>
  <c r="T13" i="34"/>
  <c r="S13" i="34"/>
  <c r="R13" i="34"/>
  <c r="R26" i="34" s="1"/>
  <c r="Q13" i="34"/>
  <c r="Q26" i="34" s="1"/>
  <c r="Q45" i="34" s="1"/>
  <c r="P13" i="34"/>
  <c r="P26" i="34" s="1"/>
  <c r="O13" i="34"/>
  <c r="N13" i="34"/>
  <c r="N26" i="34" s="1"/>
  <c r="M13" i="34"/>
  <c r="M26" i="34" s="1"/>
  <c r="M45" i="34" s="1"/>
  <c r="L13" i="34"/>
  <c r="L26" i="34" s="1"/>
  <c r="K13" i="34"/>
  <c r="K26" i="34" s="1"/>
  <c r="J13" i="34"/>
  <c r="J26" i="34" s="1"/>
  <c r="I13" i="34"/>
  <c r="I26" i="34" s="1"/>
  <c r="H13" i="34"/>
  <c r="G13" i="34"/>
  <c r="G26" i="34" s="1"/>
  <c r="F13" i="34"/>
  <c r="E13" i="34"/>
  <c r="E26" i="34" s="1"/>
  <c r="D13" i="34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5" i="35"/>
  <c r="V44" i="35"/>
  <c r="J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W44" i="35" s="1"/>
  <c r="V37" i="35"/>
  <c r="U37" i="35"/>
  <c r="U44" i="35" s="1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J37" i="35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S26" i="35"/>
  <c r="Q26" i="35"/>
  <c r="M26" i="35"/>
  <c r="I26" i="35"/>
  <c r="I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W45" i="35" s="1"/>
  <c r="V13" i="35"/>
  <c r="U13" i="35"/>
  <c r="U26" i="35" s="1"/>
  <c r="U45" i="35" s="1"/>
  <c r="T13" i="35"/>
  <c r="T26" i="35" s="1"/>
  <c r="S13" i="35"/>
  <c r="R13" i="35"/>
  <c r="R26" i="35" s="1"/>
  <c r="R45" i="35" s="1"/>
  <c r="Q13" i="35"/>
  <c r="P13" i="35"/>
  <c r="P26" i="35" s="1"/>
  <c r="O13" i="35"/>
  <c r="O26" i="35" s="1"/>
  <c r="O45" i="35" s="1"/>
  <c r="N13" i="35"/>
  <c r="M13" i="35"/>
  <c r="L13" i="35"/>
  <c r="L26" i="35" s="1"/>
  <c r="K13" i="35"/>
  <c r="K26" i="35" s="1"/>
  <c r="J13" i="35"/>
  <c r="J26" i="35" s="1"/>
  <c r="I13" i="35"/>
  <c r="H13" i="35"/>
  <c r="H26" i="35" s="1"/>
  <c r="G13" i="35"/>
  <c r="G26" i="35" s="1"/>
  <c r="G45" i="35" s="1"/>
  <c r="F13" i="35"/>
  <c r="E13" i="35"/>
  <c r="E26" i="35" s="1"/>
  <c r="E45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X44" i="36"/>
  <c r="V44" i="36"/>
  <c r="N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Z37" i="36" s="1"/>
  <c r="W37" i="36"/>
  <c r="V37" i="36"/>
  <c r="U37" i="36"/>
  <c r="T37" i="36"/>
  <c r="T44" i="36" s="1"/>
  <c r="S37" i="36"/>
  <c r="R37" i="36"/>
  <c r="R44" i="36" s="1"/>
  <c r="Q37" i="36"/>
  <c r="Q44" i="36" s="1"/>
  <c r="P37" i="36"/>
  <c r="P44" i="36" s="1"/>
  <c r="O37" i="36"/>
  <c r="N37" i="36"/>
  <c r="M37" i="36"/>
  <c r="L37" i="36"/>
  <c r="L44" i="36" s="1"/>
  <c r="K37" i="36"/>
  <c r="J37" i="36"/>
  <c r="J44" i="36" s="1"/>
  <c r="I37" i="36"/>
  <c r="I44" i="36" s="1"/>
  <c r="H37" i="36"/>
  <c r="H44" i="36" s="1"/>
  <c r="G37" i="36"/>
  <c r="F37" i="36"/>
  <c r="F44" i="36" s="1"/>
  <c r="E37" i="36"/>
  <c r="D37" i="36"/>
  <c r="D44" i="36" s="1"/>
  <c r="C37" i="36"/>
  <c r="AA26" i="36"/>
  <c r="Y26" i="36"/>
  <c r="Y45" i="36" s="1"/>
  <c r="S26" i="36"/>
  <c r="I26" i="36"/>
  <c r="I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X13" i="36"/>
  <c r="X26" i="36" s="1"/>
  <c r="W13" i="36"/>
  <c r="W26" i="36" s="1"/>
  <c r="V13" i="36"/>
  <c r="U13" i="36"/>
  <c r="U26" i="36" s="1"/>
  <c r="T13" i="36"/>
  <c r="T26" i="36" s="1"/>
  <c r="T45" i="36" s="1"/>
  <c r="S13" i="36"/>
  <c r="R13" i="36"/>
  <c r="R26" i="36" s="1"/>
  <c r="Q13" i="36"/>
  <c r="Q26" i="36" s="1"/>
  <c r="Q45" i="36" s="1"/>
  <c r="P13" i="36"/>
  <c r="P26" i="36" s="1"/>
  <c r="O13" i="36"/>
  <c r="O26" i="36" s="1"/>
  <c r="N13" i="36"/>
  <c r="M13" i="36"/>
  <c r="M26" i="36" s="1"/>
  <c r="L13" i="36"/>
  <c r="L26" i="36" s="1"/>
  <c r="L45" i="36" s="1"/>
  <c r="K13" i="36"/>
  <c r="K26" i="36" s="1"/>
  <c r="J13" i="36"/>
  <c r="J26" i="36" s="1"/>
  <c r="I13" i="36"/>
  <c r="H13" i="36"/>
  <c r="H26" i="36" s="1"/>
  <c r="G13" i="36"/>
  <c r="G26" i="36" s="1"/>
  <c r="F13" i="36"/>
  <c r="E13" i="36"/>
  <c r="E26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F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Z37" i="37" s="1"/>
  <c r="W37" i="37"/>
  <c r="V37" i="37"/>
  <c r="V44" i="37" s="1"/>
  <c r="U37" i="37"/>
  <c r="U44" i="37" s="1"/>
  <c r="T37" i="37"/>
  <c r="S37" i="37"/>
  <c r="R37" i="37"/>
  <c r="Q37" i="37"/>
  <c r="P37" i="37"/>
  <c r="P44" i="37" s="1"/>
  <c r="O37" i="37"/>
  <c r="N37" i="37"/>
  <c r="N44" i="37" s="1"/>
  <c r="M37" i="37"/>
  <c r="M44" i="37" s="1"/>
  <c r="L37" i="37"/>
  <c r="K37" i="37"/>
  <c r="J37" i="37"/>
  <c r="I37" i="37"/>
  <c r="H37" i="37"/>
  <c r="H44" i="37" s="1"/>
  <c r="G37" i="37"/>
  <c r="F37" i="37"/>
  <c r="E37" i="37"/>
  <c r="E44" i="37" s="1"/>
  <c r="D37" i="37"/>
  <c r="C37" i="37"/>
  <c r="AA25" i="37"/>
  <c r="Z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X26" i="37" s="1"/>
  <c r="W13" i="37"/>
  <c r="W26" i="37" s="1"/>
  <c r="V13" i="37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P26" i="37" s="1"/>
  <c r="O13" i="37"/>
  <c r="O26" i="37" s="1"/>
  <c r="N13" i="37"/>
  <c r="M13" i="37"/>
  <c r="M26" i="37" s="1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G26" i="37" s="1"/>
  <c r="F13" i="37"/>
  <c r="E13" i="37"/>
  <c r="E26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M45" i="38"/>
  <c r="P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R37" i="38"/>
  <c r="R44" i="38" s="1"/>
  <c r="Q37" i="38"/>
  <c r="P37" i="38"/>
  <c r="O37" i="38"/>
  <c r="O44" i="38" s="1"/>
  <c r="N37" i="38"/>
  <c r="N44" i="38" s="1"/>
  <c r="M37" i="38"/>
  <c r="M44" i="38" s="1"/>
  <c r="L37" i="38"/>
  <c r="L44" i="38" s="1"/>
  <c r="K37" i="38"/>
  <c r="J37" i="38"/>
  <c r="J44" i="38" s="1"/>
  <c r="I37" i="38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U26" i="38"/>
  <c r="U45" i="38" s="1"/>
  <c r="S26" i="38"/>
  <c r="M26" i="38"/>
  <c r="AA25" i="38"/>
  <c r="Y25" i="38"/>
  <c r="X25" i="38"/>
  <c r="Z25" i="38" s="1"/>
  <c r="W25" i="38"/>
  <c r="V25" i="38"/>
  <c r="V26" i="38" s="1"/>
  <c r="U25" i="38"/>
  <c r="T25" i="38"/>
  <c r="S25" i="38"/>
  <c r="R25" i="38"/>
  <c r="Q25" i="38"/>
  <c r="P25" i="38"/>
  <c r="O25" i="38"/>
  <c r="N25" i="38"/>
  <c r="N26" i="38" s="1"/>
  <c r="M25" i="38"/>
  <c r="L25" i="38"/>
  <c r="K25" i="38"/>
  <c r="J25" i="38"/>
  <c r="I25" i="38"/>
  <c r="H25" i="38"/>
  <c r="G25" i="38"/>
  <c r="F25" i="38"/>
  <c r="F26" i="38" s="1"/>
  <c r="E25" i="38"/>
  <c r="D25" i="38"/>
  <c r="C25" i="38"/>
  <c r="AA13" i="38"/>
  <c r="AA26" i="38" s="1"/>
  <c r="Z13" i="38"/>
  <c r="Y13" i="38"/>
  <c r="Y26" i="38" s="1"/>
  <c r="X13" i="38"/>
  <c r="W13" i="38"/>
  <c r="W26" i="38" s="1"/>
  <c r="V13" i="38"/>
  <c r="U13" i="38"/>
  <c r="T13" i="38"/>
  <c r="T26" i="38" s="1"/>
  <c r="T45" i="38" s="1"/>
  <c r="S13" i="38"/>
  <c r="R13" i="38"/>
  <c r="Q13" i="38"/>
  <c r="Q26" i="38" s="1"/>
  <c r="P13" i="38"/>
  <c r="O13" i="38"/>
  <c r="O26" i="38" s="1"/>
  <c r="O45" i="38" s="1"/>
  <c r="N13" i="38"/>
  <c r="M13" i="38"/>
  <c r="L13" i="38"/>
  <c r="L26" i="38" s="1"/>
  <c r="L45" i="38" s="1"/>
  <c r="K13" i="38"/>
  <c r="K26" i="38" s="1"/>
  <c r="J13" i="38"/>
  <c r="I13" i="38"/>
  <c r="I26" i="38" s="1"/>
  <c r="H13" i="38"/>
  <c r="G13" i="38"/>
  <c r="G26" i="38" s="1"/>
  <c r="F13" i="38"/>
  <c r="E13" i="38"/>
  <c r="E26" i="38" s="1"/>
  <c r="E45" i="38" s="1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R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W37" i="39"/>
  <c r="V37" i="39"/>
  <c r="V44" i="39" s="1"/>
  <c r="U37" i="39"/>
  <c r="T37" i="39"/>
  <c r="T44" i="39" s="1"/>
  <c r="S37" i="39"/>
  <c r="R37" i="39"/>
  <c r="Q37" i="39"/>
  <c r="Q44" i="39" s="1"/>
  <c r="P37" i="39"/>
  <c r="O37" i="39"/>
  <c r="N37" i="39"/>
  <c r="N44" i="39" s="1"/>
  <c r="M37" i="39"/>
  <c r="L37" i="39"/>
  <c r="L44" i="39" s="1"/>
  <c r="K37" i="39"/>
  <c r="J37" i="39"/>
  <c r="J44" i="39" s="1"/>
  <c r="I37" i="39"/>
  <c r="I44" i="39" s="1"/>
  <c r="H37" i="39"/>
  <c r="G37" i="39"/>
  <c r="F37" i="39"/>
  <c r="F44" i="39" s="1"/>
  <c r="E37" i="39"/>
  <c r="D37" i="39"/>
  <c r="D44" i="39" s="1"/>
  <c r="C37" i="39"/>
  <c r="V26" i="39"/>
  <c r="O26" i="39"/>
  <c r="AA25" i="39"/>
  <c r="Z25" i="39"/>
  <c r="Y25" i="39"/>
  <c r="X25" i="39"/>
  <c r="W25" i="39"/>
  <c r="W26" i="39" s="1"/>
  <c r="V25" i="39"/>
  <c r="U25" i="39"/>
  <c r="T25" i="39"/>
  <c r="S25" i="39"/>
  <c r="R25" i="39"/>
  <c r="Q25" i="39"/>
  <c r="Q26" i="39" s="1"/>
  <c r="P25" i="39"/>
  <c r="O25" i="39"/>
  <c r="N25" i="39"/>
  <c r="M25" i="39"/>
  <c r="L25" i="39"/>
  <c r="K25" i="39"/>
  <c r="J25" i="39"/>
  <c r="I25" i="39"/>
  <c r="I26" i="39" s="1"/>
  <c r="H25" i="39"/>
  <c r="G25" i="39"/>
  <c r="G26" i="39" s="1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V13" i="39"/>
  <c r="U13" i="39"/>
  <c r="U26" i="39" s="1"/>
  <c r="T13" i="39"/>
  <c r="T26" i="39" s="1"/>
  <c r="T45" i="39" s="1"/>
  <c r="S13" i="39"/>
  <c r="S26" i="39" s="1"/>
  <c r="R13" i="39"/>
  <c r="Q13" i="39"/>
  <c r="P13" i="39"/>
  <c r="P26" i="39" s="1"/>
  <c r="O13" i="39"/>
  <c r="N13" i="39"/>
  <c r="M13" i="39"/>
  <c r="M26" i="39" s="1"/>
  <c r="L13" i="39"/>
  <c r="L26" i="39" s="1"/>
  <c r="L45" i="39" s="1"/>
  <c r="K13" i="39"/>
  <c r="K26" i="39" s="1"/>
  <c r="J13" i="39"/>
  <c r="I13" i="39"/>
  <c r="H13" i="39"/>
  <c r="H26" i="39" s="1"/>
  <c r="G13" i="39"/>
  <c r="F13" i="39"/>
  <c r="E13" i="39"/>
  <c r="E26" i="39" s="1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X44" i="40"/>
  <c r="Z44" i="40" s="1"/>
  <c r="L44" i="40"/>
  <c r="H44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Z37" i="40" s="1"/>
  <c r="W37" i="40"/>
  <c r="W44" i="40" s="1"/>
  <c r="V37" i="40"/>
  <c r="V44" i="40" s="1"/>
  <c r="U37" i="40"/>
  <c r="U44" i="40" s="1"/>
  <c r="T37" i="40"/>
  <c r="T44" i="40" s="1"/>
  <c r="S37" i="40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K37" i="40"/>
  <c r="J37" i="40"/>
  <c r="J44" i="40" s="1"/>
  <c r="I37" i="40"/>
  <c r="I44" i="40" s="1"/>
  <c r="H37" i="40"/>
  <c r="G37" i="40"/>
  <c r="G44" i="40" s="1"/>
  <c r="F37" i="40"/>
  <c r="E37" i="40"/>
  <c r="E44" i="40" s="1"/>
  <c r="D37" i="40"/>
  <c r="D44" i="40" s="1"/>
  <c r="C37" i="40"/>
  <c r="AA26" i="40"/>
  <c r="H26" i="40"/>
  <c r="E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Y45" i="40" s="1"/>
  <c r="X13" i="40"/>
  <c r="W13" i="40"/>
  <c r="W26" i="40" s="1"/>
  <c r="W45" i="40" s="1"/>
  <c r="V13" i="40"/>
  <c r="U13" i="40"/>
  <c r="U26" i="40" s="1"/>
  <c r="T13" i="40"/>
  <c r="T26" i="40" s="1"/>
  <c r="S13" i="40"/>
  <c r="S26" i="40" s="1"/>
  <c r="R13" i="40"/>
  <c r="R26" i="40" s="1"/>
  <c r="R45" i="40" s="1"/>
  <c r="Q13" i="40"/>
  <c r="Q26" i="40" s="1"/>
  <c r="Q45" i="40" s="1"/>
  <c r="P13" i="40"/>
  <c r="O13" i="40"/>
  <c r="N13" i="40"/>
  <c r="M13" i="40"/>
  <c r="M26" i="40" s="1"/>
  <c r="L13" i="40"/>
  <c r="L26" i="40" s="1"/>
  <c r="K13" i="40"/>
  <c r="K26" i="40" s="1"/>
  <c r="J13" i="40"/>
  <c r="J26" i="40" s="1"/>
  <c r="I13" i="40"/>
  <c r="I26" i="40" s="1"/>
  <c r="I45" i="40" s="1"/>
  <c r="H13" i="40"/>
  <c r="G13" i="40"/>
  <c r="F13" i="40"/>
  <c r="E13" i="40"/>
  <c r="D13" i="40"/>
  <c r="D26" i="40" s="1"/>
  <c r="C13" i="40"/>
  <c r="C26" i="40" s="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P44" i="41"/>
  <c r="K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V37" i="41"/>
  <c r="V44" i="41" s="1"/>
  <c r="U37" i="41"/>
  <c r="T37" i="41"/>
  <c r="S37" i="41"/>
  <c r="S44" i="41" s="1"/>
  <c r="R37" i="41"/>
  <c r="R44" i="41" s="1"/>
  <c r="Q37" i="41"/>
  <c r="Q44" i="41" s="1"/>
  <c r="P37" i="41"/>
  <c r="O37" i="41"/>
  <c r="N37" i="41"/>
  <c r="N44" i="41" s="1"/>
  <c r="M37" i="41"/>
  <c r="L37" i="41"/>
  <c r="K37" i="41"/>
  <c r="J37" i="41"/>
  <c r="J44" i="41" s="1"/>
  <c r="I37" i="41"/>
  <c r="I44" i="41" s="1"/>
  <c r="H37" i="41"/>
  <c r="H44" i="41" s="1"/>
  <c r="G37" i="41"/>
  <c r="F37" i="41"/>
  <c r="F44" i="41" s="1"/>
  <c r="E37" i="41"/>
  <c r="D37" i="41"/>
  <c r="C37" i="41"/>
  <c r="C44" i="41" s="1"/>
  <c r="O26" i="41"/>
  <c r="AA25" i="41"/>
  <c r="Y25" i="41"/>
  <c r="X25" i="41"/>
  <c r="Z25" i="41" s="1"/>
  <c r="W25" i="41"/>
  <c r="V25" i="41"/>
  <c r="U25" i="41"/>
  <c r="U26" i="41" s="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X13" i="41"/>
  <c r="W13" i="41"/>
  <c r="V13" i="41"/>
  <c r="U13" i="41"/>
  <c r="T13" i="41"/>
  <c r="S13" i="41"/>
  <c r="S26" i="41" s="1"/>
  <c r="R13" i="41"/>
  <c r="R26" i="41" s="1"/>
  <c r="R45" i="41" s="1"/>
  <c r="Q13" i="41"/>
  <c r="P13" i="41"/>
  <c r="P26" i="41" s="1"/>
  <c r="P45" i="41" s="1"/>
  <c r="O13" i="41"/>
  <c r="N13" i="41"/>
  <c r="M13" i="41"/>
  <c r="M26" i="41" s="1"/>
  <c r="L13" i="41"/>
  <c r="K13" i="41"/>
  <c r="K26" i="41" s="1"/>
  <c r="J13" i="41"/>
  <c r="J26" i="41" s="1"/>
  <c r="I13" i="41"/>
  <c r="H13" i="41"/>
  <c r="H26" i="41" s="1"/>
  <c r="G13" i="41"/>
  <c r="F13" i="41"/>
  <c r="F26" i="41" s="1"/>
  <c r="F45" i="41" s="1"/>
  <c r="E13" i="41"/>
  <c r="E26" i="41" s="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S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W37" i="42"/>
  <c r="W44" i="42" s="1"/>
  <c r="V37" i="42"/>
  <c r="V44" i="42" s="1"/>
  <c r="U37" i="42"/>
  <c r="U44" i="42" s="1"/>
  <c r="T37" i="42"/>
  <c r="T44" i="42" s="1"/>
  <c r="S37" i="42"/>
  <c r="R37" i="42"/>
  <c r="R44" i="42" s="1"/>
  <c r="Q37" i="42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H37" i="42"/>
  <c r="H44" i="42" s="1"/>
  <c r="G37" i="42"/>
  <c r="G44" i="42" s="1"/>
  <c r="F37" i="42"/>
  <c r="E37" i="42"/>
  <c r="E44" i="42" s="1"/>
  <c r="D37" i="42"/>
  <c r="D44" i="42" s="1"/>
  <c r="C37" i="42"/>
  <c r="C44" i="42" s="1"/>
  <c r="W26" i="42"/>
  <c r="W45" i="42" s="1"/>
  <c r="N26" i="42"/>
  <c r="AA25" i="42"/>
  <c r="Y25" i="42"/>
  <c r="Z25" i="42" s="1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X13" i="42"/>
  <c r="W13" i="42"/>
  <c r="V13" i="42"/>
  <c r="V26" i="42" s="1"/>
  <c r="U13" i="42"/>
  <c r="U26" i="42" s="1"/>
  <c r="T13" i="42"/>
  <c r="S13" i="42"/>
  <c r="S26" i="42" s="1"/>
  <c r="R13" i="42"/>
  <c r="R26" i="42" s="1"/>
  <c r="Q13" i="42"/>
  <c r="P13" i="42"/>
  <c r="P26" i="42" s="1"/>
  <c r="O13" i="42"/>
  <c r="N13" i="42"/>
  <c r="M13" i="42"/>
  <c r="M26" i="42" s="1"/>
  <c r="L13" i="42"/>
  <c r="K13" i="42"/>
  <c r="K26" i="42" s="1"/>
  <c r="J13" i="42"/>
  <c r="J26" i="42" s="1"/>
  <c r="I13" i="42"/>
  <c r="H13" i="42"/>
  <c r="H26" i="42" s="1"/>
  <c r="G13" i="42"/>
  <c r="G26" i="42" s="1"/>
  <c r="G45" i="42" s="1"/>
  <c r="F13" i="42"/>
  <c r="E13" i="42"/>
  <c r="E26" i="42" s="1"/>
  <c r="D13" i="42"/>
  <c r="C13" i="42"/>
  <c r="C26" i="42" s="1"/>
  <c r="C45" i="42" s="1"/>
  <c r="AA50" i="43"/>
  <c r="Y50" i="43"/>
  <c r="Z50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4" i="43"/>
  <c r="X44" i="43"/>
  <c r="H44" i="43"/>
  <c r="C44" i="43"/>
  <c r="AA43" i="43"/>
  <c r="Y43" i="43"/>
  <c r="X43" i="43"/>
  <c r="Z43" i="43" s="1"/>
  <c r="W43" i="43"/>
  <c r="V43" i="43"/>
  <c r="U43" i="43"/>
  <c r="T43" i="43"/>
  <c r="S43" i="43"/>
  <c r="S44" i="43" s="1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Z37" i="43" s="1"/>
  <c r="W37" i="43"/>
  <c r="W44" i="43" s="1"/>
  <c r="V37" i="43"/>
  <c r="U37" i="43"/>
  <c r="T37" i="43"/>
  <c r="S37" i="43"/>
  <c r="R37" i="43"/>
  <c r="R44" i="43" s="1"/>
  <c r="Q37" i="43"/>
  <c r="P37" i="43"/>
  <c r="P44" i="43" s="1"/>
  <c r="O37" i="43"/>
  <c r="O44" i="43" s="1"/>
  <c r="N37" i="43"/>
  <c r="M37" i="43"/>
  <c r="M44" i="43" s="1"/>
  <c r="L37" i="43"/>
  <c r="K37" i="43"/>
  <c r="K44" i="43" s="1"/>
  <c r="J37" i="43"/>
  <c r="J44" i="43" s="1"/>
  <c r="I37" i="43"/>
  <c r="H37" i="43"/>
  <c r="G37" i="43"/>
  <c r="G44" i="43" s="1"/>
  <c r="F37" i="43"/>
  <c r="E37" i="43"/>
  <c r="E44" i="43" s="1"/>
  <c r="D37" i="43"/>
  <c r="D44" i="43" s="1"/>
  <c r="C37" i="43"/>
  <c r="Q26" i="43"/>
  <c r="I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X26" i="43" s="1"/>
  <c r="W13" i="43"/>
  <c r="V13" i="43"/>
  <c r="V26" i="43" s="1"/>
  <c r="U13" i="43"/>
  <c r="U26" i="43" s="1"/>
  <c r="T13" i="43"/>
  <c r="S13" i="43"/>
  <c r="S26" i="43" s="1"/>
  <c r="R13" i="43"/>
  <c r="Q13" i="43"/>
  <c r="P13" i="43"/>
  <c r="P26" i="43" s="1"/>
  <c r="O13" i="43"/>
  <c r="N13" i="43"/>
  <c r="M13" i="43"/>
  <c r="M26" i="43" s="1"/>
  <c r="L13" i="43"/>
  <c r="K13" i="43"/>
  <c r="K26" i="43" s="1"/>
  <c r="J13" i="43"/>
  <c r="I13" i="43"/>
  <c r="H13" i="43"/>
  <c r="H26" i="43" s="1"/>
  <c r="G13" i="43"/>
  <c r="F13" i="43"/>
  <c r="E13" i="43"/>
  <c r="E26" i="43" s="1"/>
  <c r="D13" i="43"/>
  <c r="C13" i="43"/>
  <c r="C26" i="43" s="1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Z37" i="44" s="1"/>
  <c r="W37" i="44"/>
  <c r="V37" i="44"/>
  <c r="V44" i="44" s="1"/>
  <c r="U37" i="44"/>
  <c r="U44" i="44" s="1"/>
  <c r="T37" i="44"/>
  <c r="T44" i="44" s="1"/>
  <c r="S37" i="44"/>
  <c r="R37" i="44"/>
  <c r="R44" i="44" s="1"/>
  <c r="Q37" i="44"/>
  <c r="P37" i="44"/>
  <c r="P44" i="44" s="1"/>
  <c r="O37" i="44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H37" i="44"/>
  <c r="H44" i="44" s="1"/>
  <c r="G37" i="44"/>
  <c r="F37" i="44"/>
  <c r="F44" i="44" s="1"/>
  <c r="E37" i="44"/>
  <c r="E44" i="44" s="1"/>
  <c r="D37" i="44"/>
  <c r="D44" i="44" s="1"/>
  <c r="C37" i="44"/>
  <c r="S26" i="44"/>
  <c r="G26" i="44"/>
  <c r="C26" i="44"/>
  <c r="AA25" i="44"/>
  <c r="Z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W13" i="44"/>
  <c r="W26" i="44" s="1"/>
  <c r="V13" i="44"/>
  <c r="U13" i="44"/>
  <c r="U26" i="44" s="1"/>
  <c r="T13" i="44"/>
  <c r="S13" i="44"/>
  <c r="R13" i="44"/>
  <c r="Q13" i="44"/>
  <c r="Q26" i="44" s="1"/>
  <c r="P13" i="44"/>
  <c r="P26" i="44" s="1"/>
  <c r="O13" i="44"/>
  <c r="O26" i="44" s="1"/>
  <c r="N13" i="44"/>
  <c r="N26" i="44" s="1"/>
  <c r="N45" i="44" s="1"/>
  <c r="M13" i="44"/>
  <c r="M26" i="44" s="1"/>
  <c r="L13" i="44"/>
  <c r="K13" i="44"/>
  <c r="K26" i="44" s="1"/>
  <c r="J13" i="44"/>
  <c r="I13" i="44"/>
  <c r="I26" i="44" s="1"/>
  <c r="H13" i="44"/>
  <c r="H26" i="44" s="1"/>
  <c r="H45" i="44" s="1"/>
  <c r="G13" i="44"/>
  <c r="F13" i="44"/>
  <c r="E13" i="44"/>
  <c r="E26" i="44" s="1"/>
  <c r="D13" i="44"/>
  <c r="C13" i="44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N44" i="45"/>
  <c r="H44" i="45"/>
  <c r="AA43" i="45"/>
  <c r="AA44" i="45" s="1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X44" i="45" s="1"/>
  <c r="W37" i="45"/>
  <c r="V37" i="45"/>
  <c r="V44" i="45" s="1"/>
  <c r="U37" i="45"/>
  <c r="U44" i="45" s="1"/>
  <c r="T37" i="45"/>
  <c r="T44" i="45" s="1"/>
  <c r="S37" i="45"/>
  <c r="R37" i="45"/>
  <c r="R44" i="45" s="1"/>
  <c r="Q37" i="45"/>
  <c r="P37" i="45"/>
  <c r="P44" i="45" s="1"/>
  <c r="O37" i="45"/>
  <c r="N37" i="45"/>
  <c r="M37" i="45"/>
  <c r="M44" i="45" s="1"/>
  <c r="M45" i="45" s="1"/>
  <c r="L37" i="45"/>
  <c r="L44" i="45" s="1"/>
  <c r="K37" i="45"/>
  <c r="J37" i="45"/>
  <c r="J44" i="45" s="1"/>
  <c r="I37" i="45"/>
  <c r="H37" i="45"/>
  <c r="G37" i="45"/>
  <c r="F37" i="45"/>
  <c r="F44" i="45" s="1"/>
  <c r="E37" i="45"/>
  <c r="E44" i="45" s="1"/>
  <c r="D37" i="45"/>
  <c r="D44" i="45" s="1"/>
  <c r="C37" i="45"/>
  <c r="N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Z13" i="45" s="1"/>
  <c r="X13" i="45"/>
  <c r="X26" i="45" s="1"/>
  <c r="W13" i="45"/>
  <c r="W26" i="45" s="1"/>
  <c r="V13" i="45"/>
  <c r="V26" i="45" s="1"/>
  <c r="U13" i="45"/>
  <c r="U26" i="45" s="1"/>
  <c r="T13" i="45"/>
  <c r="S13" i="45"/>
  <c r="S26" i="45" s="1"/>
  <c r="R13" i="45"/>
  <c r="Q13" i="45"/>
  <c r="Q26" i="45" s="1"/>
  <c r="P13" i="45"/>
  <c r="P26" i="45" s="1"/>
  <c r="P45" i="45" s="1"/>
  <c r="O13" i="45"/>
  <c r="O26" i="45" s="1"/>
  <c r="N13" i="45"/>
  <c r="M13" i="45"/>
  <c r="M26" i="45" s="1"/>
  <c r="L13" i="45"/>
  <c r="K13" i="45"/>
  <c r="K26" i="45" s="1"/>
  <c r="J13" i="45"/>
  <c r="I13" i="45"/>
  <c r="I26" i="45" s="1"/>
  <c r="H13" i="45"/>
  <c r="G13" i="45"/>
  <c r="G26" i="45" s="1"/>
  <c r="F13" i="45"/>
  <c r="E13" i="45"/>
  <c r="E26" i="45" s="1"/>
  <c r="D13" i="45"/>
  <c r="C13" i="45"/>
  <c r="C26" i="45" s="1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4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Z37" i="46" s="1"/>
  <c r="X37" i="46"/>
  <c r="W37" i="46"/>
  <c r="W44" i="46" s="1"/>
  <c r="V37" i="46"/>
  <c r="U37" i="46"/>
  <c r="U44" i="46" s="1"/>
  <c r="T37" i="46"/>
  <c r="T44" i="46" s="1"/>
  <c r="S37" i="46"/>
  <c r="R37" i="46"/>
  <c r="R44" i="46" s="1"/>
  <c r="Q37" i="46"/>
  <c r="P37" i="46"/>
  <c r="O37" i="46"/>
  <c r="O44" i="46" s="1"/>
  <c r="N37" i="46"/>
  <c r="M37" i="46"/>
  <c r="M44" i="46" s="1"/>
  <c r="L37" i="46"/>
  <c r="L44" i="46" s="1"/>
  <c r="K37" i="46"/>
  <c r="J37" i="46"/>
  <c r="J44" i="46" s="1"/>
  <c r="I37" i="46"/>
  <c r="H37" i="46"/>
  <c r="G37" i="46"/>
  <c r="G44" i="46" s="1"/>
  <c r="F37" i="46"/>
  <c r="E37" i="46"/>
  <c r="E44" i="46" s="1"/>
  <c r="D37" i="46"/>
  <c r="D44" i="46" s="1"/>
  <c r="C37" i="46"/>
  <c r="Y26" i="46"/>
  <c r="E26" i="46"/>
  <c r="AA25" i="46"/>
  <c r="AA26" i="46" s="1"/>
  <c r="AA45" i="46" s="1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Z13" i="46"/>
  <c r="Y13" i="46"/>
  <c r="X13" i="46"/>
  <c r="X26" i="46" s="1"/>
  <c r="W13" i="46"/>
  <c r="W26" i="46" s="1"/>
  <c r="V13" i="46"/>
  <c r="U13" i="46"/>
  <c r="U26" i="46" s="1"/>
  <c r="T13" i="46"/>
  <c r="S13" i="46"/>
  <c r="R13" i="46"/>
  <c r="Q13" i="46"/>
  <c r="Q26" i="46" s="1"/>
  <c r="P13" i="46"/>
  <c r="P26" i="46" s="1"/>
  <c r="O13" i="46"/>
  <c r="O26" i="46" s="1"/>
  <c r="N13" i="46"/>
  <c r="M13" i="46"/>
  <c r="M26" i="46" s="1"/>
  <c r="M45" i="46" s="1"/>
  <c r="L13" i="46"/>
  <c r="K13" i="46"/>
  <c r="J13" i="46"/>
  <c r="I13" i="46"/>
  <c r="H13" i="46"/>
  <c r="H26" i="46" s="1"/>
  <c r="G13" i="46"/>
  <c r="G26" i="46" s="1"/>
  <c r="F13" i="46"/>
  <c r="F26" i="46" s="1"/>
  <c r="E13" i="46"/>
  <c r="D13" i="46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K44" i="47"/>
  <c r="E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X37" i="47"/>
  <c r="W37" i="47"/>
  <c r="V37" i="47"/>
  <c r="V44" i="47" s="1"/>
  <c r="U37" i="47"/>
  <c r="U44" i="47" s="1"/>
  <c r="T37" i="47"/>
  <c r="S37" i="47"/>
  <c r="S44" i="47" s="1"/>
  <c r="R37" i="47"/>
  <c r="R44" i="47" s="1"/>
  <c r="Q37" i="47"/>
  <c r="P37" i="47"/>
  <c r="P44" i="47" s="1"/>
  <c r="O37" i="47"/>
  <c r="N37" i="47"/>
  <c r="M37" i="47"/>
  <c r="M44" i="47" s="1"/>
  <c r="L37" i="47"/>
  <c r="L44" i="47" s="1"/>
  <c r="K37" i="47"/>
  <c r="J37" i="47"/>
  <c r="J44" i="47" s="1"/>
  <c r="I37" i="47"/>
  <c r="H37" i="47"/>
  <c r="H44" i="47" s="1"/>
  <c r="G37" i="47"/>
  <c r="F37" i="47"/>
  <c r="E37" i="47"/>
  <c r="D37" i="47"/>
  <c r="D44" i="47" s="1"/>
  <c r="C37" i="47"/>
  <c r="AA26" i="47"/>
  <c r="O26" i="47"/>
  <c r="AA25" i="47"/>
  <c r="Y25" i="47"/>
  <c r="X25" i="47"/>
  <c r="Z25" i="47" s="1"/>
  <c r="W25" i="47"/>
  <c r="V25" i="47"/>
  <c r="U25" i="47"/>
  <c r="T25" i="47"/>
  <c r="T26" i="47" s="1"/>
  <c r="S25" i="47"/>
  <c r="R25" i="47"/>
  <c r="Q25" i="47"/>
  <c r="P25" i="47"/>
  <c r="O25" i="47"/>
  <c r="N25" i="47"/>
  <c r="M25" i="47"/>
  <c r="L25" i="47"/>
  <c r="L26" i="47" s="1"/>
  <c r="K25" i="47"/>
  <c r="J25" i="47"/>
  <c r="I25" i="47"/>
  <c r="H25" i="47"/>
  <c r="G25" i="47"/>
  <c r="F25" i="47"/>
  <c r="E25" i="47"/>
  <c r="D25" i="47"/>
  <c r="D26" i="47" s="1"/>
  <c r="C25" i="47"/>
  <c r="AA13" i="47"/>
  <c r="Y13" i="47"/>
  <c r="Y26" i="47" s="1"/>
  <c r="X13" i="47"/>
  <c r="X26" i="47" s="1"/>
  <c r="W13" i="47"/>
  <c r="W26" i="47" s="1"/>
  <c r="V13" i="47"/>
  <c r="U13" i="47"/>
  <c r="U26" i="47" s="1"/>
  <c r="T13" i="47"/>
  <c r="S13" i="47"/>
  <c r="S26" i="47" s="1"/>
  <c r="S45" i="47" s="1"/>
  <c r="R13" i="47"/>
  <c r="Q13" i="47"/>
  <c r="Q26" i="47" s="1"/>
  <c r="P13" i="47"/>
  <c r="P26" i="47" s="1"/>
  <c r="O13" i="47"/>
  <c r="N13" i="47"/>
  <c r="M13" i="47"/>
  <c r="M26" i="47" s="1"/>
  <c r="M45" i="47" s="1"/>
  <c r="L13" i="47"/>
  <c r="K13" i="47"/>
  <c r="K26" i="47" s="1"/>
  <c r="J13" i="47"/>
  <c r="I13" i="47"/>
  <c r="I26" i="47" s="1"/>
  <c r="H13" i="47"/>
  <c r="H26" i="47" s="1"/>
  <c r="G13" i="47"/>
  <c r="G26" i="47" s="1"/>
  <c r="F13" i="47"/>
  <c r="E13" i="47"/>
  <c r="D13" i="47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T44" i="48"/>
  <c r="H44" i="48"/>
  <c r="C44" i="48"/>
  <c r="AA43" i="48"/>
  <c r="AA44" i="48" s="1"/>
  <c r="Z43" i="48"/>
  <c r="Y43" i="48"/>
  <c r="X43" i="48"/>
  <c r="W43" i="48"/>
  <c r="V43" i="48"/>
  <c r="U43" i="48"/>
  <c r="T43" i="48"/>
  <c r="S43" i="48"/>
  <c r="S44" i="48" s="1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Z37" i="48"/>
  <c r="Y37" i="48"/>
  <c r="X37" i="48"/>
  <c r="X44" i="48" s="1"/>
  <c r="Z44" i="48" s="1"/>
  <c r="W37" i="48"/>
  <c r="W44" i="48" s="1"/>
  <c r="V37" i="48"/>
  <c r="U37" i="48"/>
  <c r="U44" i="48" s="1"/>
  <c r="T37" i="48"/>
  <c r="S37" i="48"/>
  <c r="R37" i="48"/>
  <c r="R44" i="48" s="1"/>
  <c r="Q37" i="48"/>
  <c r="P37" i="48"/>
  <c r="O37" i="48"/>
  <c r="O44" i="48" s="1"/>
  <c r="N37" i="48"/>
  <c r="M37" i="48"/>
  <c r="M44" i="48" s="1"/>
  <c r="L37" i="48"/>
  <c r="K37" i="48"/>
  <c r="J37" i="48"/>
  <c r="J44" i="48" s="1"/>
  <c r="I37" i="48"/>
  <c r="H37" i="48"/>
  <c r="G37" i="48"/>
  <c r="G44" i="48" s="1"/>
  <c r="F37" i="48"/>
  <c r="E37" i="48"/>
  <c r="E44" i="48" s="1"/>
  <c r="D37" i="48"/>
  <c r="C37" i="48"/>
  <c r="U26" i="48"/>
  <c r="U45" i="48" s="1"/>
  <c r="K26" i="48"/>
  <c r="C26" i="48"/>
  <c r="C45" i="48" s="1"/>
  <c r="AA25" i="48"/>
  <c r="Z25" i="48"/>
  <c r="Y25" i="48"/>
  <c r="Y26" i="48" s="1"/>
  <c r="X25" i="48"/>
  <c r="W25" i="48"/>
  <c r="W26" i="48" s="1"/>
  <c r="W45" i="48" s="1"/>
  <c r="V25" i="48"/>
  <c r="U25" i="48"/>
  <c r="T25" i="48"/>
  <c r="T26" i="48" s="1"/>
  <c r="S25" i="48"/>
  <c r="R25" i="48"/>
  <c r="Q25" i="48"/>
  <c r="Q26" i="48" s="1"/>
  <c r="P25" i="48"/>
  <c r="O25" i="48"/>
  <c r="N25" i="48"/>
  <c r="M25" i="48"/>
  <c r="L25" i="48"/>
  <c r="L26" i="48" s="1"/>
  <c r="K25" i="48"/>
  <c r="J25" i="48"/>
  <c r="I25" i="48"/>
  <c r="I26" i="48" s="1"/>
  <c r="H25" i="48"/>
  <c r="G25" i="48"/>
  <c r="G26" i="48" s="1"/>
  <c r="G45" i="48" s="1"/>
  <c r="F25" i="48"/>
  <c r="E25" i="48"/>
  <c r="D25" i="48"/>
  <c r="D26" i="48" s="1"/>
  <c r="C25" i="48"/>
  <c r="AA13" i="48"/>
  <c r="AA26" i="48" s="1"/>
  <c r="Y13" i="48"/>
  <c r="X13" i="48"/>
  <c r="X26" i="48" s="1"/>
  <c r="W13" i="48"/>
  <c r="V13" i="48"/>
  <c r="V26" i="48" s="1"/>
  <c r="U13" i="48"/>
  <c r="T13" i="48"/>
  <c r="S13" i="48"/>
  <c r="S26" i="48" s="1"/>
  <c r="R13" i="48"/>
  <c r="R26" i="48" s="1"/>
  <c r="R45" i="48" s="1"/>
  <c r="Q13" i="48"/>
  <c r="P13" i="48"/>
  <c r="P26" i="48" s="1"/>
  <c r="O13" i="48"/>
  <c r="N13" i="48"/>
  <c r="N26" i="48" s="1"/>
  <c r="M13" i="48"/>
  <c r="L13" i="48"/>
  <c r="K13" i="48"/>
  <c r="J13" i="48"/>
  <c r="J26" i="48" s="1"/>
  <c r="J45" i="48" s="1"/>
  <c r="I13" i="48"/>
  <c r="H13" i="48"/>
  <c r="H26" i="48" s="1"/>
  <c r="G13" i="48"/>
  <c r="F13" i="48"/>
  <c r="E13" i="48"/>
  <c r="D13" i="48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Y44" i="49"/>
  <c r="X44" i="49"/>
  <c r="Z44" i="49" s="1"/>
  <c r="P44" i="49"/>
  <c r="AA43" i="49"/>
  <c r="Z43" i="49"/>
  <c r="Y43" i="49"/>
  <c r="X43" i="49"/>
  <c r="W43" i="49"/>
  <c r="V43" i="49"/>
  <c r="U43" i="49"/>
  <c r="T43" i="49"/>
  <c r="S43" i="49"/>
  <c r="R43" i="49"/>
  <c r="Q43" i="49"/>
  <c r="Q44" i="49" s="1"/>
  <c r="P43" i="49"/>
  <c r="O43" i="49"/>
  <c r="N43" i="49"/>
  <c r="M43" i="49"/>
  <c r="L43" i="49"/>
  <c r="K43" i="49"/>
  <c r="J43" i="49"/>
  <c r="I43" i="49"/>
  <c r="H43" i="49"/>
  <c r="G43" i="49"/>
  <c r="F43" i="49"/>
  <c r="F44" i="49" s="1"/>
  <c r="E43" i="49"/>
  <c r="D43" i="49"/>
  <c r="D44" i="49" s="1"/>
  <c r="C43" i="49"/>
  <c r="AA37" i="49"/>
  <c r="Z37" i="49"/>
  <c r="Y37" i="49"/>
  <c r="X37" i="49"/>
  <c r="W37" i="49"/>
  <c r="W44" i="49" s="1"/>
  <c r="V37" i="49"/>
  <c r="U37" i="49"/>
  <c r="T37" i="49"/>
  <c r="S37" i="49"/>
  <c r="S44" i="49" s="1"/>
  <c r="R37" i="49"/>
  <c r="Q37" i="49"/>
  <c r="P37" i="49"/>
  <c r="O37" i="49"/>
  <c r="O44" i="49" s="1"/>
  <c r="N37" i="49"/>
  <c r="M37" i="49"/>
  <c r="L37" i="49"/>
  <c r="K37" i="49"/>
  <c r="K44" i="49" s="1"/>
  <c r="J37" i="49"/>
  <c r="I37" i="49"/>
  <c r="I44" i="49" s="1"/>
  <c r="H37" i="49"/>
  <c r="H44" i="49" s="1"/>
  <c r="G37" i="49"/>
  <c r="G44" i="49" s="1"/>
  <c r="F37" i="49"/>
  <c r="E37" i="49"/>
  <c r="D37" i="49"/>
  <c r="C37" i="49"/>
  <c r="C44" i="49" s="1"/>
  <c r="Y26" i="49"/>
  <c r="AA25" i="49"/>
  <c r="Z25" i="49"/>
  <c r="Y25" i="49"/>
  <c r="X25" i="49"/>
  <c r="W25" i="49"/>
  <c r="V25" i="49"/>
  <c r="U25" i="49"/>
  <c r="T25" i="49"/>
  <c r="S25" i="49"/>
  <c r="R25" i="49"/>
  <c r="Q25" i="49"/>
  <c r="P25" i="49"/>
  <c r="O25" i="49"/>
  <c r="O26" i="49" s="1"/>
  <c r="O45" i="49" s="1"/>
  <c r="N25" i="49"/>
  <c r="M25" i="49"/>
  <c r="L25" i="49"/>
  <c r="K25" i="49"/>
  <c r="J25" i="49"/>
  <c r="I25" i="49"/>
  <c r="H25" i="49"/>
  <c r="G25" i="49"/>
  <c r="F25" i="49"/>
  <c r="E25" i="49"/>
  <c r="E26" i="49" s="1"/>
  <c r="D25" i="49"/>
  <c r="C25" i="49"/>
  <c r="AA13" i="49"/>
  <c r="Y13" i="49"/>
  <c r="X13" i="49"/>
  <c r="X26" i="49" s="1"/>
  <c r="W13" i="49"/>
  <c r="W26" i="49" s="1"/>
  <c r="W45" i="49" s="1"/>
  <c r="V13" i="49"/>
  <c r="V26" i="49" s="1"/>
  <c r="U13" i="49"/>
  <c r="T13" i="49"/>
  <c r="T26" i="49" s="1"/>
  <c r="S13" i="49"/>
  <c r="R13" i="49"/>
  <c r="Q13" i="49"/>
  <c r="Q26" i="49" s="1"/>
  <c r="P13" i="49"/>
  <c r="P26" i="49" s="1"/>
  <c r="P45" i="49" s="1"/>
  <c r="O13" i="49"/>
  <c r="N13" i="49"/>
  <c r="N26" i="49" s="1"/>
  <c r="M13" i="49"/>
  <c r="M26" i="49" s="1"/>
  <c r="L13" i="49"/>
  <c r="K13" i="49"/>
  <c r="J13" i="49"/>
  <c r="I13" i="49"/>
  <c r="H13" i="49"/>
  <c r="H26" i="49" s="1"/>
  <c r="H45" i="49" s="1"/>
  <c r="G13" i="49"/>
  <c r="F13" i="49"/>
  <c r="F26" i="49" s="1"/>
  <c r="F45" i="49" s="1"/>
  <c r="E13" i="49"/>
  <c r="D13" i="49"/>
  <c r="D26" i="49" s="1"/>
  <c r="D45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I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W37" i="50"/>
  <c r="V37" i="50"/>
  <c r="U37" i="50"/>
  <c r="T37" i="50"/>
  <c r="S37" i="50"/>
  <c r="S44" i="50" s="1"/>
  <c r="R37" i="50"/>
  <c r="R44" i="50" s="1"/>
  <c r="Q37" i="50"/>
  <c r="Q44" i="50" s="1"/>
  <c r="P37" i="50"/>
  <c r="P44" i="50" s="1"/>
  <c r="O37" i="50"/>
  <c r="N37" i="50"/>
  <c r="N44" i="50" s="1"/>
  <c r="M37" i="50"/>
  <c r="L37" i="50"/>
  <c r="K37" i="50"/>
  <c r="K44" i="50" s="1"/>
  <c r="J37" i="50"/>
  <c r="J44" i="50" s="1"/>
  <c r="I37" i="50"/>
  <c r="H37" i="50"/>
  <c r="H44" i="50" s="1"/>
  <c r="G37" i="50"/>
  <c r="F37" i="50"/>
  <c r="F44" i="50" s="1"/>
  <c r="E37" i="50"/>
  <c r="D37" i="50"/>
  <c r="D44" i="50" s="1"/>
  <c r="C37" i="50"/>
  <c r="C44" i="50" s="1"/>
  <c r="AA25" i="50"/>
  <c r="AA26" i="50" s="1"/>
  <c r="AA45" i="50" s="1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Y45" i="50" s="1"/>
  <c r="X13" i="50"/>
  <c r="W13" i="50"/>
  <c r="W26" i="50" s="1"/>
  <c r="V13" i="50"/>
  <c r="V26" i="50" s="1"/>
  <c r="U13" i="50"/>
  <c r="U26" i="50" s="1"/>
  <c r="T13" i="50"/>
  <c r="T26" i="50" s="1"/>
  <c r="S13" i="50"/>
  <c r="S26" i="50" s="1"/>
  <c r="R13" i="50"/>
  <c r="R26" i="50" s="1"/>
  <c r="R45" i="50" s="1"/>
  <c r="Q13" i="50"/>
  <c r="Q26" i="50" s="1"/>
  <c r="P13" i="50"/>
  <c r="P26" i="50" s="1"/>
  <c r="O13" i="50"/>
  <c r="O26" i="50" s="1"/>
  <c r="N13" i="50"/>
  <c r="N26" i="50" s="1"/>
  <c r="M13" i="50"/>
  <c r="M26" i="50" s="1"/>
  <c r="L13" i="50"/>
  <c r="L26" i="50" s="1"/>
  <c r="K13" i="50"/>
  <c r="K26" i="50" s="1"/>
  <c r="J13" i="50"/>
  <c r="I13" i="50"/>
  <c r="I26" i="50" s="1"/>
  <c r="H13" i="50"/>
  <c r="H26" i="50" s="1"/>
  <c r="G13" i="50"/>
  <c r="G26" i="50" s="1"/>
  <c r="F13" i="50"/>
  <c r="F26" i="50" s="1"/>
  <c r="F45" i="50" s="1"/>
  <c r="E13" i="50"/>
  <c r="E26" i="50" s="1"/>
  <c r="D13" i="50"/>
  <c r="D26" i="50" s="1"/>
  <c r="D45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Y44" i="51"/>
  <c r="W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Z37" i="51" s="1"/>
  <c r="W37" i="51"/>
  <c r="V37" i="51"/>
  <c r="V44" i="51" s="1"/>
  <c r="U37" i="51"/>
  <c r="T37" i="51"/>
  <c r="T44" i="51" s="1"/>
  <c r="S37" i="51"/>
  <c r="S44" i="51" s="1"/>
  <c r="R37" i="51"/>
  <c r="Q37" i="51"/>
  <c r="Q44" i="51" s="1"/>
  <c r="P37" i="51"/>
  <c r="O37" i="51"/>
  <c r="N37" i="51"/>
  <c r="N44" i="51" s="1"/>
  <c r="M37" i="51"/>
  <c r="L37" i="51"/>
  <c r="K37" i="51"/>
  <c r="J37" i="51"/>
  <c r="J44" i="51" s="1"/>
  <c r="I37" i="51"/>
  <c r="I44" i="51" s="1"/>
  <c r="H37" i="51"/>
  <c r="G37" i="51"/>
  <c r="F37" i="51"/>
  <c r="F44" i="51" s="1"/>
  <c r="E37" i="51"/>
  <c r="D37" i="51"/>
  <c r="D44" i="51" s="1"/>
  <c r="C37" i="51"/>
  <c r="C44" i="51" s="1"/>
  <c r="Y26" i="51"/>
  <c r="Y45" i="51" s="1"/>
  <c r="F26" i="51"/>
  <c r="F45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X13" i="51"/>
  <c r="W13" i="51"/>
  <c r="W26" i="51" s="1"/>
  <c r="W45" i="51" s="1"/>
  <c r="V13" i="51"/>
  <c r="V26" i="51" s="1"/>
  <c r="V45" i="51" s="1"/>
  <c r="U13" i="51"/>
  <c r="U26" i="51" s="1"/>
  <c r="T13" i="51"/>
  <c r="T26" i="51" s="1"/>
  <c r="T45" i="51" s="1"/>
  <c r="S13" i="51"/>
  <c r="S26" i="51" s="1"/>
  <c r="R13" i="51"/>
  <c r="Q13" i="51"/>
  <c r="Q26" i="51" s="1"/>
  <c r="Q45" i="51" s="1"/>
  <c r="P13" i="51"/>
  <c r="P26" i="51" s="1"/>
  <c r="O13" i="51"/>
  <c r="O26" i="51" s="1"/>
  <c r="N13" i="51"/>
  <c r="N26" i="51" s="1"/>
  <c r="M13" i="51"/>
  <c r="L13" i="51"/>
  <c r="L26" i="51" s="1"/>
  <c r="K13" i="51"/>
  <c r="K26" i="51" s="1"/>
  <c r="J13" i="51"/>
  <c r="I13" i="51"/>
  <c r="I26" i="51" s="1"/>
  <c r="I45" i="51" s="1"/>
  <c r="H13" i="51"/>
  <c r="H26" i="51" s="1"/>
  <c r="G13" i="51"/>
  <c r="G26" i="51" s="1"/>
  <c r="F13" i="51"/>
  <c r="E13" i="51"/>
  <c r="E26" i="51" s="1"/>
  <c r="D13" i="51"/>
  <c r="D26" i="51" s="1"/>
  <c r="D45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J44" i="52" s="1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Z37" i="52" s="1"/>
  <c r="W37" i="52"/>
  <c r="W44" i="52" s="1"/>
  <c r="V37" i="52"/>
  <c r="U37" i="52"/>
  <c r="T37" i="52"/>
  <c r="T44" i="52" s="1"/>
  <c r="S37" i="52"/>
  <c r="S44" i="52" s="1"/>
  <c r="R37" i="52"/>
  <c r="Q37" i="52"/>
  <c r="Q44" i="52" s="1"/>
  <c r="P37" i="52"/>
  <c r="O37" i="52"/>
  <c r="N37" i="52"/>
  <c r="N44" i="52" s="1"/>
  <c r="M37" i="52"/>
  <c r="L37" i="52"/>
  <c r="L44" i="52" s="1"/>
  <c r="K37" i="52"/>
  <c r="J37" i="52"/>
  <c r="I37" i="52"/>
  <c r="H37" i="52"/>
  <c r="G37" i="52"/>
  <c r="F37" i="52"/>
  <c r="E37" i="52"/>
  <c r="D37" i="52"/>
  <c r="D44" i="52" s="1"/>
  <c r="C37" i="52"/>
  <c r="C44" i="52" s="1"/>
  <c r="T26" i="52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W13" i="52"/>
  <c r="W26" i="52" s="1"/>
  <c r="V13" i="52"/>
  <c r="V26" i="52" s="1"/>
  <c r="U13" i="52"/>
  <c r="U26" i="52" s="1"/>
  <c r="T13" i="52"/>
  <c r="S13" i="52"/>
  <c r="S26" i="52" s="1"/>
  <c r="R13" i="52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L45" i="52" s="1"/>
  <c r="K13" i="52"/>
  <c r="K26" i="52" s="1"/>
  <c r="J13" i="52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H44" i="53" s="1"/>
  <c r="G43" i="53"/>
  <c r="F43" i="53"/>
  <c r="E43" i="53"/>
  <c r="D43" i="53"/>
  <c r="C43" i="53"/>
  <c r="AA37" i="53"/>
  <c r="AA44" i="53" s="1"/>
  <c r="Y37" i="53"/>
  <c r="Y44" i="53" s="1"/>
  <c r="X37" i="53"/>
  <c r="Z37" i="53" s="1"/>
  <c r="W37" i="53"/>
  <c r="V37" i="53"/>
  <c r="U37" i="53"/>
  <c r="T37" i="53"/>
  <c r="T44" i="53" s="1"/>
  <c r="S37" i="53"/>
  <c r="S44" i="53" s="1"/>
  <c r="R37" i="53"/>
  <c r="Q37" i="53"/>
  <c r="Q44" i="53" s="1"/>
  <c r="P37" i="53"/>
  <c r="O37" i="53"/>
  <c r="N37" i="53"/>
  <c r="M37" i="53"/>
  <c r="L37" i="53"/>
  <c r="L44" i="53" s="1"/>
  <c r="K37" i="53"/>
  <c r="K44" i="53" s="1"/>
  <c r="J37" i="53"/>
  <c r="I37" i="53"/>
  <c r="H37" i="53"/>
  <c r="G37" i="53"/>
  <c r="F37" i="53"/>
  <c r="E37" i="53"/>
  <c r="D37" i="53"/>
  <c r="D44" i="53" s="1"/>
  <c r="C37" i="53"/>
  <c r="T26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W26" i="53" s="1"/>
  <c r="V13" i="53"/>
  <c r="V26" i="53" s="1"/>
  <c r="U13" i="53"/>
  <c r="U26" i="53" s="1"/>
  <c r="T13" i="53"/>
  <c r="S13" i="53"/>
  <c r="S26" i="53" s="1"/>
  <c r="R13" i="53"/>
  <c r="R26" i="53" s="1"/>
  <c r="Q13" i="53"/>
  <c r="Q26" i="53" s="1"/>
  <c r="P13" i="53"/>
  <c r="P26" i="53" s="1"/>
  <c r="O13" i="53"/>
  <c r="O26" i="53" s="1"/>
  <c r="N13" i="53"/>
  <c r="N26" i="53" s="1"/>
  <c r="M13" i="53"/>
  <c r="M26" i="53" s="1"/>
  <c r="L13" i="53"/>
  <c r="L26" i="53" s="1"/>
  <c r="L45" i="53" s="1"/>
  <c r="K13" i="53"/>
  <c r="K26" i="53" s="1"/>
  <c r="J13" i="53"/>
  <c r="I13" i="53"/>
  <c r="I26" i="53" s="1"/>
  <c r="H13" i="53"/>
  <c r="H26" i="53" s="1"/>
  <c r="G13" i="53"/>
  <c r="G26" i="53" s="1"/>
  <c r="F13" i="53"/>
  <c r="F26" i="53" s="1"/>
  <c r="E13" i="53"/>
  <c r="E26" i="53" s="1"/>
  <c r="D13" i="53"/>
  <c r="D26" i="53" s="1"/>
  <c r="D45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W37" i="54"/>
  <c r="V37" i="54"/>
  <c r="U37" i="54"/>
  <c r="T37" i="54"/>
  <c r="T44" i="54" s="1"/>
  <c r="S37" i="54"/>
  <c r="S44" i="54" s="1"/>
  <c r="R37" i="54"/>
  <c r="Q37" i="54"/>
  <c r="Q44" i="54" s="1"/>
  <c r="P37" i="54"/>
  <c r="P44" i="54" s="1"/>
  <c r="P45" i="54" s="1"/>
  <c r="O37" i="54"/>
  <c r="N37" i="54"/>
  <c r="N44" i="54" s="1"/>
  <c r="M37" i="54"/>
  <c r="L37" i="54"/>
  <c r="L44" i="54" s="1"/>
  <c r="K37" i="54"/>
  <c r="K44" i="54" s="1"/>
  <c r="J37" i="54"/>
  <c r="J44" i="54" s="1"/>
  <c r="I37" i="54"/>
  <c r="H37" i="54"/>
  <c r="H44" i="54" s="1"/>
  <c r="H45" i="54" s="1"/>
  <c r="G37" i="54"/>
  <c r="F37" i="54"/>
  <c r="F44" i="54" s="1"/>
  <c r="E37" i="54"/>
  <c r="D37" i="54"/>
  <c r="D44" i="54" s="1"/>
  <c r="C37" i="54"/>
  <c r="C44" i="54" s="1"/>
  <c r="AA26" i="54"/>
  <c r="AA45" i="54" s="1"/>
  <c r="R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W13" i="54"/>
  <c r="W26" i="54" s="1"/>
  <c r="V13" i="54"/>
  <c r="V26" i="54" s="1"/>
  <c r="U13" i="54"/>
  <c r="U26" i="54" s="1"/>
  <c r="T13" i="54"/>
  <c r="T26" i="54" s="1"/>
  <c r="T45" i="54" s="1"/>
  <c r="S13" i="54"/>
  <c r="S26" i="54" s="1"/>
  <c r="S45" i="54" s="1"/>
  <c r="R13" i="54"/>
  <c r="Q13" i="54"/>
  <c r="Q26" i="54" s="1"/>
  <c r="Q45" i="54" s="1"/>
  <c r="P13" i="54"/>
  <c r="P26" i="54" s="1"/>
  <c r="O13" i="54"/>
  <c r="O26" i="54" s="1"/>
  <c r="N13" i="54"/>
  <c r="N26" i="54" s="1"/>
  <c r="M13" i="54"/>
  <c r="M26" i="54" s="1"/>
  <c r="L13" i="54"/>
  <c r="L26" i="54" s="1"/>
  <c r="L45" i="54" s="1"/>
  <c r="K13" i="54"/>
  <c r="K26" i="54" s="1"/>
  <c r="K45" i="54" s="1"/>
  <c r="J13" i="54"/>
  <c r="I13" i="54"/>
  <c r="I26" i="54" s="1"/>
  <c r="H13" i="54"/>
  <c r="H26" i="54" s="1"/>
  <c r="G13" i="54"/>
  <c r="G26" i="54" s="1"/>
  <c r="F13" i="54"/>
  <c r="F26" i="54" s="1"/>
  <c r="E13" i="54"/>
  <c r="E26" i="54" s="1"/>
  <c r="D13" i="54"/>
  <c r="D26" i="54" s="1"/>
  <c r="D45" i="54" s="1"/>
  <c r="C13" i="54"/>
  <c r="C26" i="54" s="1"/>
  <c r="C45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Y44" i="55"/>
  <c r="N44" i="55"/>
  <c r="AA43" i="55"/>
  <c r="Y43" i="55"/>
  <c r="Z43" i="55" s="1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G44" i="55" s="1"/>
  <c r="F43" i="55"/>
  <c r="E43" i="55"/>
  <c r="D43" i="55"/>
  <c r="C43" i="55"/>
  <c r="AA37" i="55"/>
  <c r="AA44" i="55" s="1"/>
  <c r="Y37" i="55"/>
  <c r="X37" i="55"/>
  <c r="W37" i="55"/>
  <c r="W44" i="55" s="1"/>
  <c r="V37" i="55"/>
  <c r="V44" i="55" s="1"/>
  <c r="U37" i="55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N37" i="55"/>
  <c r="M37" i="55"/>
  <c r="L37" i="55"/>
  <c r="L44" i="55" s="1"/>
  <c r="K37" i="55"/>
  <c r="J37" i="55"/>
  <c r="J44" i="55" s="1"/>
  <c r="I37" i="55"/>
  <c r="I44" i="55" s="1"/>
  <c r="H37" i="55"/>
  <c r="H44" i="55" s="1"/>
  <c r="G37" i="55"/>
  <c r="F37" i="55"/>
  <c r="F44" i="55" s="1"/>
  <c r="E37" i="55"/>
  <c r="D37" i="55"/>
  <c r="D44" i="55" s="1"/>
  <c r="C37" i="55"/>
  <c r="C44" i="55" s="1"/>
  <c r="D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Y45" i="55" s="1"/>
  <c r="X13" i="55"/>
  <c r="W13" i="55"/>
  <c r="W26" i="55" s="1"/>
  <c r="V13" i="55"/>
  <c r="V26" i="55" s="1"/>
  <c r="U13" i="55"/>
  <c r="U26" i="55" s="1"/>
  <c r="T13" i="55"/>
  <c r="T26" i="55" s="1"/>
  <c r="T45" i="55" s="1"/>
  <c r="S13" i="55"/>
  <c r="S26" i="55" s="1"/>
  <c r="R13" i="55"/>
  <c r="Q13" i="55"/>
  <c r="Q26" i="55" s="1"/>
  <c r="Q45" i="55" s="1"/>
  <c r="P13" i="55"/>
  <c r="P26" i="55" s="1"/>
  <c r="O13" i="55"/>
  <c r="O26" i="55" s="1"/>
  <c r="N13" i="55"/>
  <c r="N26" i="55" s="1"/>
  <c r="M13" i="55"/>
  <c r="M26" i="55" s="1"/>
  <c r="L13" i="55"/>
  <c r="L26" i="55" s="1"/>
  <c r="L45" i="55" s="1"/>
  <c r="K13" i="55"/>
  <c r="K26" i="55" s="1"/>
  <c r="J13" i="55"/>
  <c r="I13" i="55"/>
  <c r="I26" i="55" s="1"/>
  <c r="I45" i="55" s="1"/>
  <c r="H13" i="55"/>
  <c r="H26" i="55" s="1"/>
  <c r="H45" i="55" s="1"/>
  <c r="G13" i="55"/>
  <c r="G26" i="55" s="1"/>
  <c r="F13" i="55"/>
  <c r="F26" i="55" s="1"/>
  <c r="F45" i="55" s="1"/>
  <c r="E13" i="55"/>
  <c r="E26" i="55" s="1"/>
  <c r="D13" i="55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K44" i="1" s="1"/>
  <c r="J43" i="1"/>
  <c r="I43" i="1"/>
  <c r="I44" i="1" s="1"/>
  <c r="H43" i="1"/>
  <c r="G43" i="1"/>
  <c r="F43" i="1"/>
  <c r="E43" i="1"/>
  <c r="D43" i="1"/>
  <c r="C43" i="1"/>
  <c r="AA37" i="1"/>
  <c r="Z37" i="1"/>
  <c r="Y37" i="1"/>
  <c r="X37" i="1"/>
  <c r="W37" i="1"/>
  <c r="W44" i="1" s="1"/>
  <c r="V37" i="1"/>
  <c r="V44" i="1" s="1"/>
  <c r="U37" i="1"/>
  <c r="T37" i="1"/>
  <c r="T44" i="1" s="1"/>
  <c r="S37" i="1"/>
  <c r="R37" i="1"/>
  <c r="R44" i="1" s="1"/>
  <c r="Q37" i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H37" i="1"/>
  <c r="H44" i="1" s="1"/>
  <c r="G37" i="1"/>
  <c r="F37" i="1"/>
  <c r="F44" i="1" s="1"/>
  <c r="E37" i="1"/>
  <c r="D37" i="1"/>
  <c r="D44" i="1" s="1"/>
  <c r="C37" i="1"/>
  <c r="V26" i="1"/>
  <c r="T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V13" i="1"/>
  <c r="U13" i="1"/>
  <c r="U26" i="1" s="1"/>
  <c r="T13" i="1"/>
  <c r="S13" i="1"/>
  <c r="S26" i="1" s="1"/>
  <c r="R13" i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AA45" i="53" l="1"/>
  <c r="AA45" i="48"/>
  <c r="F45" i="54"/>
  <c r="C45" i="51"/>
  <c r="O45" i="53"/>
  <c r="M26" i="51"/>
  <c r="P44" i="51"/>
  <c r="P45" i="51" s="1"/>
  <c r="E26" i="47"/>
  <c r="E45" i="47" s="1"/>
  <c r="I26" i="42"/>
  <c r="Q26" i="42"/>
  <c r="S45" i="39"/>
  <c r="AA26" i="34"/>
  <c r="AA45" i="34" s="1"/>
  <c r="E26" i="33"/>
  <c r="E45" i="33" s="1"/>
  <c r="M26" i="33"/>
  <c r="M45" i="33" s="1"/>
  <c r="AA26" i="1"/>
  <c r="J26" i="1"/>
  <c r="J45" i="1" s="1"/>
  <c r="R26" i="1"/>
  <c r="R45" i="1" s="1"/>
  <c r="J26" i="55"/>
  <c r="R26" i="55"/>
  <c r="Z50" i="55"/>
  <c r="I44" i="54"/>
  <c r="I45" i="54" s="1"/>
  <c r="Z25" i="53"/>
  <c r="J44" i="53"/>
  <c r="R44" i="53"/>
  <c r="I44" i="53"/>
  <c r="N45" i="52"/>
  <c r="R44" i="52"/>
  <c r="I44" i="52"/>
  <c r="N45" i="51"/>
  <c r="G26" i="49"/>
  <c r="G45" i="49" s="1"/>
  <c r="N44" i="49"/>
  <c r="V44" i="49"/>
  <c r="V45" i="49" s="1"/>
  <c r="E44" i="49"/>
  <c r="M44" i="49"/>
  <c r="M45" i="49" s="1"/>
  <c r="P44" i="48"/>
  <c r="O45" i="46"/>
  <c r="W45" i="46"/>
  <c r="I44" i="46"/>
  <c r="Q44" i="46"/>
  <c r="Q45" i="46" s="1"/>
  <c r="AA45" i="44"/>
  <c r="X44" i="41"/>
  <c r="Z44" i="41" s="1"/>
  <c r="Z37" i="41"/>
  <c r="D45" i="40"/>
  <c r="L45" i="40"/>
  <c r="T45" i="40"/>
  <c r="H45" i="40"/>
  <c r="N45" i="33"/>
  <c r="Q45" i="1"/>
  <c r="P45" i="48"/>
  <c r="O44" i="55"/>
  <c r="O45" i="55" s="1"/>
  <c r="Z37" i="39"/>
  <c r="X44" i="39"/>
  <c r="D26" i="34"/>
  <c r="L45" i="1"/>
  <c r="P45" i="55"/>
  <c r="Z37" i="55"/>
  <c r="J26" i="54"/>
  <c r="J45" i="54" s="1"/>
  <c r="J26" i="53"/>
  <c r="C44" i="53"/>
  <c r="K44" i="52"/>
  <c r="Z25" i="51"/>
  <c r="K44" i="51"/>
  <c r="K45" i="51" s="1"/>
  <c r="G44" i="50"/>
  <c r="O44" i="50"/>
  <c r="O45" i="50" s="1"/>
  <c r="W44" i="50"/>
  <c r="Q45" i="49"/>
  <c r="S45" i="48"/>
  <c r="I44" i="48"/>
  <c r="Q44" i="48"/>
  <c r="Q45" i="48" s="1"/>
  <c r="Y44" i="48"/>
  <c r="Y45" i="48" s="1"/>
  <c r="Q45" i="45"/>
  <c r="D26" i="44"/>
  <c r="D45" i="44" s="1"/>
  <c r="L26" i="44"/>
  <c r="T26" i="44"/>
  <c r="T45" i="44" s="1"/>
  <c r="E45" i="43"/>
  <c r="I44" i="42"/>
  <c r="Q44" i="42"/>
  <c r="Y44" i="42"/>
  <c r="Y45" i="42" s="1"/>
  <c r="V45" i="39"/>
  <c r="I45" i="48"/>
  <c r="T44" i="47"/>
  <c r="P45" i="1"/>
  <c r="X44" i="1"/>
  <c r="Z44" i="1" s="1"/>
  <c r="G44" i="1"/>
  <c r="O44" i="1"/>
  <c r="K45" i="53"/>
  <c r="E44" i="53"/>
  <c r="M44" i="53"/>
  <c r="M45" i="53" s="1"/>
  <c r="U44" i="53"/>
  <c r="U45" i="53" s="1"/>
  <c r="I45" i="52"/>
  <c r="Q45" i="52"/>
  <c r="Y45" i="52"/>
  <c r="L44" i="51"/>
  <c r="G45" i="50"/>
  <c r="W45" i="50"/>
  <c r="H45" i="50"/>
  <c r="P45" i="50"/>
  <c r="Z44" i="50"/>
  <c r="Z13" i="49"/>
  <c r="I26" i="49"/>
  <c r="I45" i="49" s="1"/>
  <c r="K44" i="48"/>
  <c r="M45" i="44"/>
  <c r="E45" i="36"/>
  <c r="V45" i="34"/>
  <c r="X26" i="23"/>
  <c r="Z13" i="23"/>
  <c r="H44" i="51"/>
  <c r="T44" i="50"/>
  <c r="N45" i="49"/>
  <c r="W45" i="52"/>
  <c r="V44" i="50"/>
  <c r="V45" i="50" s="1"/>
  <c r="F45" i="1"/>
  <c r="N45" i="1"/>
  <c r="Q44" i="1"/>
  <c r="Y44" i="1"/>
  <c r="Y45" i="1" s="1"/>
  <c r="F44" i="53"/>
  <c r="F45" i="53" s="1"/>
  <c r="N44" i="53"/>
  <c r="V44" i="53"/>
  <c r="V45" i="53" s="1"/>
  <c r="AA26" i="52"/>
  <c r="AA45" i="52" s="1"/>
  <c r="J26" i="52"/>
  <c r="J45" i="52" s="1"/>
  <c r="R26" i="52"/>
  <c r="R45" i="52" s="1"/>
  <c r="F44" i="52"/>
  <c r="V44" i="52"/>
  <c r="AA45" i="51"/>
  <c r="J26" i="51"/>
  <c r="J45" i="51" s="1"/>
  <c r="R26" i="51"/>
  <c r="C26" i="49"/>
  <c r="C45" i="49" s="1"/>
  <c r="K26" i="49"/>
  <c r="K45" i="49" s="1"/>
  <c r="S26" i="49"/>
  <c r="S45" i="49" s="1"/>
  <c r="AA26" i="49"/>
  <c r="AA45" i="49" s="1"/>
  <c r="Y45" i="49"/>
  <c r="J44" i="49"/>
  <c r="R44" i="49"/>
  <c r="E26" i="48"/>
  <c r="E45" i="48" s="1"/>
  <c r="M26" i="48"/>
  <c r="M45" i="48" s="1"/>
  <c r="T45" i="48"/>
  <c r="D44" i="48"/>
  <c r="D45" i="48" s="1"/>
  <c r="N44" i="46"/>
  <c r="C45" i="45"/>
  <c r="K45" i="45"/>
  <c r="S45" i="45"/>
  <c r="N45" i="45"/>
  <c r="G26" i="43"/>
  <c r="G45" i="43" s="1"/>
  <c r="O26" i="43"/>
  <c r="O45" i="43" s="1"/>
  <c r="W26" i="43"/>
  <c r="W45" i="43" s="1"/>
  <c r="F26" i="42"/>
  <c r="AA26" i="37"/>
  <c r="X44" i="34"/>
  <c r="D26" i="32"/>
  <c r="L26" i="32"/>
  <c r="T26" i="32"/>
  <c r="G45" i="24"/>
  <c r="L44" i="50"/>
  <c r="C45" i="55"/>
  <c r="R44" i="51"/>
  <c r="W45" i="1"/>
  <c r="V45" i="1"/>
  <c r="G45" i="55"/>
  <c r="W45" i="55"/>
  <c r="K44" i="55"/>
  <c r="V44" i="54"/>
  <c r="V45" i="54" s="1"/>
  <c r="E45" i="53"/>
  <c r="I45" i="50"/>
  <c r="K45" i="48"/>
  <c r="D26" i="45"/>
  <c r="L26" i="45"/>
  <c r="T26" i="45"/>
  <c r="T45" i="45" s="1"/>
  <c r="C44" i="45"/>
  <c r="K44" i="45"/>
  <c r="S44" i="45"/>
  <c r="C44" i="44"/>
  <c r="S44" i="44"/>
  <c r="H45" i="41"/>
  <c r="X26" i="41"/>
  <c r="Z13" i="41"/>
  <c r="O45" i="36"/>
  <c r="H45" i="35"/>
  <c r="P45" i="35"/>
  <c r="C45" i="33"/>
  <c r="AA45" i="29"/>
  <c r="AA44" i="29"/>
  <c r="X45" i="28"/>
  <c r="Z45" i="28" s="1"/>
  <c r="AA44" i="12"/>
  <c r="AA45" i="12" s="1"/>
  <c r="W45" i="54"/>
  <c r="W45" i="53"/>
  <c r="R44" i="54"/>
  <c r="R45" i="54" s="1"/>
  <c r="Z13" i="48"/>
  <c r="Q45" i="43"/>
  <c r="H44" i="39"/>
  <c r="P44" i="39"/>
  <c r="Z37" i="35"/>
  <c r="X44" i="35"/>
  <c r="Z44" i="35" s="1"/>
  <c r="T26" i="34"/>
  <c r="Z25" i="55"/>
  <c r="N45" i="54"/>
  <c r="G44" i="54"/>
  <c r="O44" i="54"/>
  <c r="O45" i="54" s="1"/>
  <c r="W44" i="54"/>
  <c r="P44" i="53"/>
  <c r="P45" i="53" s="1"/>
  <c r="X44" i="53"/>
  <c r="G44" i="53"/>
  <c r="G45" i="53" s="1"/>
  <c r="O44" i="53"/>
  <c r="W44" i="53"/>
  <c r="H44" i="52"/>
  <c r="P44" i="52"/>
  <c r="P45" i="52" s="1"/>
  <c r="X44" i="52"/>
  <c r="Z44" i="52" s="1"/>
  <c r="G44" i="52"/>
  <c r="O44" i="52"/>
  <c r="L45" i="51"/>
  <c r="G44" i="51"/>
  <c r="O44" i="51"/>
  <c r="O45" i="51" s="1"/>
  <c r="J26" i="50"/>
  <c r="J45" i="50" s="1"/>
  <c r="L26" i="49"/>
  <c r="L45" i="49" s="1"/>
  <c r="L44" i="49"/>
  <c r="T44" i="49"/>
  <c r="O26" i="48"/>
  <c r="O45" i="48" s="1"/>
  <c r="F26" i="48"/>
  <c r="F45" i="48" s="1"/>
  <c r="F44" i="48"/>
  <c r="N44" i="48"/>
  <c r="N45" i="48" s="1"/>
  <c r="D45" i="47"/>
  <c r="T45" i="47"/>
  <c r="D26" i="46"/>
  <c r="L26" i="46"/>
  <c r="T26" i="46"/>
  <c r="P44" i="46"/>
  <c r="P45" i="46" s="1"/>
  <c r="X44" i="46"/>
  <c r="D45" i="45"/>
  <c r="Z44" i="43"/>
  <c r="Z13" i="42"/>
  <c r="J45" i="40"/>
  <c r="Z13" i="39"/>
  <c r="I45" i="39"/>
  <c r="P45" i="36"/>
  <c r="D45" i="27"/>
  <c r="E44" i="25"/>
  <c r="M44" i="25"/>
  <c r="M45" i="25" s="1"/>
  <c r="U44" i="25"/>
  <c r="V45" i="22"/>
  <c r="C44" i="47"/>
  <c r="AA44" i="47"/>
  <c r="C26" i="46"/>
  <c r="K26" i="46"/>
  <c r="S26" i="46"/>
  <c r="H44" i="46"/>
  <c r="H45" i="46" s="1"/>
  <c r="AA26" i="45"/>
  <c r="AA45" i="45" s="1"/>
  <c r="F26" i="43"/>
  <c r="N26" i="43"/>
  <c r="N44" i="43"/>
  <c r="U44" i="43"/>
  <c r="U45" i="43" s="1"/>
  <c r="O26" i="42"/>
  <c r="O45" i="42" s="1"/>
  <c r="G26" i="41"/>
  <c r="G45" i="41" s="1"/>
  <c r="N26" i="41"/>
  <c r="N45" i="41" s="1"/>
  <c r="V26" i="41"/>
  <c r="V45" i="41" s="1"/>
  <c r="G44" i="41"/>
  <c r="O44" i="41"/>
  <c r="O45" i="41" s="1"/>
  <c r="W44" i="41"/>
  <c r="C44" i="40"/>
  <c r="K44" i="40"/>
  <c r="S44" i="40"/>
  <c r="S45" i="40" s="1"/>
  <c r="AA44" i="40"/>
  <c r="AA45" i="40" s="1"/>
  <c r="G44" i="39"/>
  <c r="G45" i="39" s="1"/>
  <c r="O44" i="39"/>
  <c r="O45" i="39" s="1"/>
  <c r="W44" i="39"/>
  <c r="W45" i="39" s="1"/>
  <c r="H26" i="38"/>
  <c r="P26" i="38"/>
  <c r="X26" i="38"/>
  <c r="X45" i="38" s="1"/>
  <c r="Z45" i="38" s="1"/>
  <c r="G45" i="38"/>
  <c r="W45" i="38"/>
  <c r="Z13" i="37"/>
  <c r="D44" i="37"/>
  <c r="L44" i="37"/>
  <c r="T44" i="37"/>
  <c r="C44" i="37"/>
  <c r="C45" i="37" s="1"/>
  <c r="K44" i="37"/>
  <c r="K45" i="37" s="1"/>
  <c r="S44" i="37"/>
  <c r="S45" i="37" s="1"/>
  <c r="AA44" i="37"/>
  <c r="F26" i="36"/>
  <c r="F45" i="36" s="1"/>
  <c r="N26" i="36"/>
  <c r="N45" i="36" s="1"/>
  <c r="V26" i="36"/>
  <c r="V45" i="36" s="1"/>
  <c r="G44" i="36"/>
  <c r="G45" i="36" s="1"/>
  <c r="O44" i="36"/>
  <c r="W44" i="36"/>
  <c r="W45" i="36" s="1"/>
  <c r="F26" i="35"/>
  <c r="N26" i="35"/>
  <c r="N45" i="35" s="1"/>
  <c r="V26" i="35"/>
  <c r="C26" i="34"/>
  <c r="S26" i="34"/>
  <c r="F45" i="33"/>
  <c r="AA45" i="32"/>
  <c r="C44" i="31"/>
  <c r="C45" i="31" s="1"/>
  <c r="H45" i="30"/>
  <c r="Z26" i="30"/>
  <c r="F26" i="29"/>
  <c r="N26" i="29"/>
  <c r="V26" i="29"/>
  <c r="E45" i="28"/>
  <c r="M45" i="28"/>
  <c r="I26" i="27"/>
  <c r="I45" i="27" s="1"/>
  <c r="P45" i="25"/>
  <c r="Z25" i="24"/>
  <c r="O26" i="22"/>
  <c r="O45" i="22" s="1"/>
  <c r="P26" i="21"/>
  <c r="Z25" i="21"/>
  <c r="F26" i="47"/>
  <c r="F45" i="47" s="1"/>
  <c r="N26" i="47"/>
  <c r="V26" i="47"/>
  <c r="V45" i="47" s="1"/>
  <c r="F44" i="47"/>
  <c r="E45" i="45"/>
  <c r="U45" i="45"/>
  <c r="F26" i="44"/>
  <c r="F45" i="44" s="1"/>
  <c r="V26" i="44"/>
  <c r="V45" i="44" s="1"/>
  <c r="R45" i="42"/>
  <c r="J45" i="41"/>
  <c r="I26" i="41"/>
  <c r="I45" i="41" s="1"/>
  <c r="Q26" i="41"/>
  <c r="Q45" i="41" s="1"/>
  <c r="Y26" i="41"/>
  <c r="Y45" i="41" s="1"/>
  <c r="F26" i="40"/>
  <c r="N26" i="40"/>
  <c r="N45" i="40" s="1"/>
  <c r="V26" i="40"/>
  <c r="V45" i="40" s="1"/>
  <c r="F44" i="40"/>
  <c r="K45" i="38"/>
  <c r="AA44" i="38"/>
  <c r="AA45" i="38" s="1"/>
  <c r="F26" i="34"/>
  <c r="H44" i="34"/>
  <c r="I26" i="33"/>
  <c r="Y26" i="33"/>
  <c r="AA45" i="33"/>
  <c r="F44" i="31"/>
  <c r="F45" i="31" s="1"/>
  <c r="K45" i="30"/>
  <c r="E45" i="30"/>
  <c r="Z37" i="28"/>
  <c r="X44" i="28"/>
  <c r="Z44" i="28" s="1"/>
  <c r="L45" i="27"/>
  <c r="C45" i="27"/>
  <c r="W44" i="26"/>
  <c r="W45" i="26" s="1"/>
  <c r="K45" i="24"/>
  <c r="J44" i="14"/>
  <c r="AA44" i="14"/>
  <c r="F45" i="9"/>
  <c r="C45" i="8"/>
  <c r="H45" i="5"/>
  <c r="G45" i="46"/>
  <c r="N26" i="46"/>
  <c r="V26" i="46"/>
  <c r="L45" i="46"/>
  <c r="T45" i="46"/>
  <c r="C44" i="46"/>
  <c r="K44" i="46"/>
  <c r="S44" i="46"/>
  <c r="F26" i="45"/>
  <c r="F45" i="45" s="1"/>
  <c r="AA45" i="43"/>
  <c r="I44" i="43"/>
  <c r="I45" i="43" s="1"/>
  <c r="Q44" i="43"/>
  <c r="Y44" i="43"/>
  <c r="Y45" i="43" s="1"/>
  <c r="G26" i="40"/>
  <c r="G45" i="40" s="1"/>
  <c r="O26" i="40"/>
  <c r="O45" i="40" s="1"/>
  <c r="AA44" i="39"/>
  <c r="AA45" i="39" s="1"/>
  <c r="C44" i="38"/>
  <c r="C45" i="38" s="1"/>
  <c r="K44" i="38"/>
  <c r="S44" i="38"/>
  <c r="S45" i="38" s="1"/>
  <c r="E45" i="37"/>
  <c r="M45" i="37"/>
  <c r="U45" i="37"/>
  <c r="X44" i="37"/>
  <c r="Z44" i="37" s="1"/>
  <c r="AA44" i="36"/>
  <c r="G45" i="34"/>
  <c r="W45" i="34"/>
  <c r="I44" i="34"/>
  <c r="J45" i="33"/>
  <c r="U45" i="28"/>
  <c r="L45" i="25"/>
  <c r="I45" i="25"/>
  <c r="D26" i="24"/>
  <c r="T26" i="24"/>
  <c r="K45" i="23"/>
  <c r="I45" i="47"/>
  <c r="Y45" i="47"/>
  <c r="Z37" i="47"/>
  <c r="E45" i="46"/>
  <c r="I44" i="45"/>
  <c r="I45" i="45" s="1"/>
  <c r="Q44" i="45"/>
  <c r="Y44" i="45"/>
  <c r="Z44" i="45" s="1"/>
  <c r="I44" i="44"/>
  <c r="I45" i="44" s="1"/>
  <c r="Q44" i="44"/>
  <c r="C45" i="43"/>
  <c r="K45" i="43"/>
  <c r="S45" i="43"/>
  <c r="D26" i="42"/>
  <c r="D45" i="42" s="1"/>
  <c r="L26" i="42"/>
  <c r="L45" i="42" s="1"/>
  <c r="T26" i="42"/>
  <c r="T45" i="42" s="1"/>
  <c r="C44" i="39"/>
  <c r="C45" i="39" s="1"/>
  <c r="K44" i="39"/>
  <c r="K45" i="39" s="1"/>
  <c r="S44" i="39"/>
  <c r="F26" i="37"/>
  <c r="N26" i="37"/>
  <c r="V26" i="37"/>
  <c r="V45" i="37" s="1"/>
  <c r="Y26" i="37"/>
  <c r="Y45" i="37" s="1"/>
  <c r="K45" i="36"/>
  <c r="C44" i="36"/>
  <c r="C45" i="36" s="1"/>
  <c r="K44" i="36"/>
  <c r="S44" i="36"/>
  <c r="S45" i="36" s="1"/>
  <c r="C44" i="35"/>
  <c r="K44" i="35"/>
  <c r="S44" i="35"/>
  <c r="S45" i="35" s="1"/>
  <c r="AA44" i="35"/>
  <c r="P45" i="34"/>
  <c r="H26" i="34"/>
  <c r="H45" i="34" s="1"/>
  <c r="R44" i="34"/>
  <c r="K26" i="33"/>
  <c r="K44" i="33"/>
  <c r="D45" i="29"/>
  <c r="L45" i="29"/>
  <c r="T45" i="29"/>
  <c r="N45" i="28"/>
  <c r="S44" i="27"/>
  <c r="V45" i="26"/>
  <c r="K44" i="24"/>
  <c r="T45" i="22"/>
  <c r="J44" i="22"/>
  <c r="J45" i="22" s="1"/>
  <c r="J44" i="17"/>
  <c r="R44" i="17"/>
  <c r="R45" i="17" s="1"/>
  <c r="J26" i="3"/>
  <c r="R26" i="3"/>
  <c r="J26" i="47"/>
  <c r="J45" i="47" s="1"/>
  <c r="R26" i="47"/>
  <c r="R45" i="47" s="1"/>
  <c r="Z13" i="47"/>
  <c r="I44" i="47"/>
  <c r="Q44" i="47"/>
  <c r="Q45" i="47" s="1"/>
  <c r="Y44" i="47"/>
  <c r="I26" i="46"/>
  <c r="F44" i="46"/>
  <c r="V44" i="46"/>
  <c r="H26" i="45"/>
  <c r="H45" i="45" s="1"/>
  <c r="Q45" i="44"/>
  <c r="S45" i="44"/>
  <c r="D26" i="43"/>
  <c r="D45" i="43" s="1"/>
  <c r="L26" i="43"/>
  <c r="T26" i="43"/>
  <c r="L44" i="43"/>
  <c r="T44" i="43"/>
  <c r="F44" i="42"/>
  <c r="D26" i="41"/>
  <c r="L26" i="41"/>
  <c r="T26" i="41"/>
  <c r="E44" i="41"/>
  <c r="E45" i="41" s="1"/>
  <c r="M44" i="41"/>
  <c r="U44" i="41"/>
  <c r="D44" i="41"/>
  <c r="T44" i="41"/>
  <c r="T45" i="41" s="1"/>
  <c r="F26" i="39"/>
  <c r="F45" i="39" s="1"/>
  <c r="N26" i="39"/>
  <c r="N45" i="39" s="1"/>
  <c r="M44" i="39"/>
  <c r="M45" i="39" s="1"/>
  <c r="U44" i="39"/>
  <c r="J44" i="37"/>
  <c r="R44" i="37"/>
  <c r="E44" i="36"/>
  <c r="M44" i="36"/>
  <c r="M45" i="36" s="1"/>
  <c r="U44" i="36"/>
  <c r="U45" i="36" s="1"/>
  <c r="L26" i="33"/>
  <c r="I26" i="32"/>
  <c r="D44" i="27"/>
  <c r="L44" i="27"/>
  <c r="T44" i="27"/>
  <c r="T45" i="27" s="1"/>
  <c r="N45" i="26"/>
  <c r="D44" i="24"/>
  <c r="L44" i="24"/>
  <c r="L45" i="24" s="1"/>
  <c r="T44" i="24"/>
  <c r="V26" i="21"/>
  <c r="V45" i="21" s="1"/>
  <c r="I45" i="18"/>
  <c r="S44" i="33"/>
  <c r="S45" i="33" s="1"/>
  <c r="C26" i="32"/>
  <c r="C45" i="32" s="1"/>
  <c r="K26" i="32"/>
  <c r="K45" i="32" s="1"/>
  <c r="S26" i="32"/>
  <c r="S45" i="32" s="1"/>
  <c r="J26" i="31"/>
  <c r="J45" i="31" s="1"/>
  <c r="R26" i="31"/>
  <c r="R45" i="31" s="1"/>
  <c r="I26" i="31"/>
  <c r="Q26" i="31"/>
  <c r="F44" i="30"/>
  <c r="N44" i="30"/>
  <c r="V44" i="30"/>
  <c r="V45" i="30" s="1"/>
  <c r="U26" i="29"/>
  <c r="U45" i="29" s="1"/>
  <c r="K44" i="29"/>
  <c r="K45" i="29" s="1"/>
  <c r="D26" i="28"/>
  <c r="L26" i="28"/>
  <c r="L45" i="28" s="1"/>
  <c r="T26" i="28"/>
  <c r="K26" i="28"/>
  <c r="K45" i="28" s="1"/>
  <c r="AA26" i="28"/>
  <c r="AA45" i="28" s="1"/>
  <c r="K44" i="27"/>
  <c r="K45" i="27" s="1"/>
  <c r="H44" i="26"/>
  <c r="Z43" i="26"/>
  <c r="E26" i="25"/>
  <c r="M26" i="25"/>
  <c r="U26" i="25"/>
  <c r="D44" i="25"/>
  <c r="D45" i="25" s="1"/>
  <c r="L44" i="25"/>
  <c r="T44" i="25"/>
  <c r="T45" i="25" s="1"/>
  <c r="R26" i="24"/>
  <c r="R45" i="24" s="1"/>
  <c r="C44" i="24"/>
  <c r="C45" i="24" s="1"/>
  <c r="S44" i="24"/>
  <c r="G26" i="23"/>
  <c r="G45" i="23" s="1"/>
  <c r="O26" i="23"/>
  <c r="W26" i="23"/>
  <c r="W45" i="23" s="1"/>
  <c r="D44" i="23"/>
  <c r="L44" i="23"/>
  <c r="T44" i="23"/>
  <c r="E26" i="22"/>
  <c r="E45" i="22" s="1"/>
  <c r="M26" i="22"/>
  <c r="M45" i="22" s="1"/>
  <c r="U26" i="22"/>
  <c r="U45" i="22" s="1"/>
  <c r="G45" i="21"/>
  <c r="M45" i="21"/>
  <c r="R45" i="20"/>
  <c r="E45" i="19"/>
  <c r="R45" i="18"/>
  <c r="R45" i="14"/>
  <c r="Z13" i="13"/>
  <c r="X26" i="11"/>
  <c r="U45" i="9"/>
  <c r="X44" i="9"/>
  <c r="Z44" i="9" s="1"/>
  <c r="Z37" i="9"/>
  <c r="Z25" i="7"/>
  <c r="V45" i="5"/>
  <c r="V45" i="32"/>
  <c r="F44" i="32"/>
  <c r="F45" i="32" s="1"/>
  <c r="U45" i="31"/>
  <c r="G44" i="31"/>
  <c r="W44" i="31"/>
  <c r="F45" i="30"/>
  <c r="N45" i="30"/>
  <c r="Y45" i="30"/>
  <c r="F44" i="29"/>
  <c r="N44" i="29"/>
  <c r="V44" i="29"/>
  <c r="G45" i="28"/>
  <c r="H44" i="28"/>
  <c r="H45" i="28" s="1"/>
  <c r="E26" i="27"/>
  <c r="E45" i="27" s="1"/>
  <c r="U26" i="27"/>
  <c r="U45" i="27" s="1"/>
  <c r="W45" i="25"/>
  <c r="F44" i="25"/>
  <c r="F45" i="25" s="1"/>
  <c r="N44" i="25"/>
  <c r="V44" i="25"/>
  <c r="V45" i="25" s="1"/>
  <c r="E45" i="24"/>
  <c r="M45" i="24"/>
  <c r="Y26" i="23"/>
  <c r="F44" i="23"/>
  <c r="F45" i="23" s="1"/>
  <c r="N44" i="23"/>
  <c r="N45" i="23" s="1"/>
  <c r="V44" i="23"/>
  <c r="V45" i="23" s="1"/>
  <c r="H45" i="22"/>
  <c r="R26" i="21"/>
  <c r="M26" i="20"/>
  <c r="U26" i="20"/>
  <c r="M26" i="18"/>
  <c r="J44" i="18"/>
  <c r="J45" i="18" s="1"/>
  <c r="F26" i="17"/>
  <c r="F45" i="17" s="1"/>
  <c r="S45" i="15"/>
  <c r="C45" i="13"/>
  <c r="C45" i="9"/>
  <c r="N45" i="8"/>
  <c r="P44" i="7"/>
  <c r="L45" i="6"/>
  <c r="N45" i="6"/>
  <c r="G45" i="4"/>
  <c r="O45" i="4"/>
  <c r="N45" i="4"/>
  <c r="V44" i="33"/>
  <c r="V45" i="33" s="1"/>
  <c r="N26" i="32"/>
  <c r="N45" i="32" s="1"/>
  <c r="G44" i="32"/>
  <c r="G45" i="30"/>
  <c r="J44" i="30"/>
  <c r="J45" i="30" s="1"/>
  <c r="F44" i="27"/>
  <c r="F45" i="27" s="1"/>
  <c r="N44" i="27"/>
  <c r="N45" i="27" s="1"/>
  <c r="V44" i="27"/>
  <c r="V45" i="27" s="1"/>
  <c r="T26" i="26"/>
  <c r="T45" i="26" s="1"/>
  <c r="F45" i="24"/>
  <c r="N45" i="24"/>
  <c r="V45" i="24"/>
  <c r="F44" i="24"/>
  <c r="C45" i="23"/>
  <c r="S45" i="23"/>
  <c r="Y26" i="22"/>
  <c r="J45" i="21"/>
  <c r="R44" i="21"/>
  <c r="Q45" i="19"/>
  <c r="J44" i="15"/>
  <c r="J45" i="15" s="1"/>
  <c r="R44" i="15"/>
  <c r="M45" i="13"/>
  <c r="W26" i="12"/>
  <c r="W45" i="12" s="1"/>
  <c r="Y45" i="9"/>
  <c r="R45" i="8"/>
  <c r="S45" i="3"/>
  <c r="Z25" i="2"/>
  <c r="Q44" i="31"/>
  <c r="Q45" i="31" s="1"/>
  <c r="Z13" i="30"/>
  <c r="J45" i="29"/>
  <c r="R45" i="29"/>
  <c r="I26" i="29"/>
  <c r="I45" i="29" s="1"/>
  <c r="Q26" i="29"/>
  <c r="H26" i="27"/>
  <c r="P26" i="27"/>
  <c r="P45" i="27" s="1"/>
  <c r="H44" i="27"/>
  <c r="E45" i="26"/>
  <c r="U45" i="26"/>
  <c r="J26" i="25"/>
  <c r="J45" i="25" s="1"/>
  <c r="Y26" i="25"/>
  <c r="W44" i="24"/>
  <c r="W45" i="24" s="1"/>
  <c r="D45" i="23"/>
  <c r="L45" i="23"/>
  <c r="T45" i="23"/>
  <c r="G26" i="20"/>
  <c r="G45" i="20" s="1"/>
  <c r="W26" i="20"/>
  <c r="W45" i="20" s="1"/>
  <c r="D45" i="19"/>
  <c r="G26" i="18"/>
  <c r="G45" i="18" s="1"/>
  <c r="W26" i="18"/>
  <c r="W45" i="18" s="1"/>
  <c r="X26" i="17"/>
  <c r="Z26" i="17" s="1"/>
  <c r="I45" i="16"/>
  <c r="U45" i="13"/>
  <c r="R45" i="9"/>
  <c r="F45" i="8"/>
  <c r="S45" i="7"/>
  <c r="F45" i="6"/>
  <c r="Y45" i="6"/>
  <c r="R44" i="4"/>
  <c r="Y44" i="33"/>
  <c r="Y45" i="33" s="1"/>
  <c r="R44" i="32"/>
  <c r="I44" i="32"/>
  <c r="H26" i="31"/>
  <c r="P26" i="31"/>
  <c r="X26" i="31"/>
  <c r="I26" i="30"/>
  <c r="I45" i="30" s="1"/>
  <c r="C26" i="29"/>
  <c r="S26" i="29"/>
  <c r="Q44" i="29"/>
  <c r="Y44" i="29"/>
  <c r="Y45" i="29" s="1"/>
  <c r="J26" i="28"/>
  <c r="R26" i="28"/>
  <c r="I26" i="28"/>
  <c r="I45" i="28" s="1"/>
  <c r="Q26" i="28"/>
  <c r="Y26" i="28"/>
  <c r="D44" i="28"/>
  <c r="L44" i="28"/>
  <c r="T44" i="28"/>
  <c r="X44" i="27"/>
  <c r="Z44" i="27" s="1"/>
  <c r="F44" i="26"/>
  <c r="J44" i="25"/>
  <c r="R44" i="25"/>
  <c r="H45" i="24"/>
  <c r="I44" i="24"/>
  <c r="I45" i="24" s="1"/>
  <c r="Y44" i="24"/>
  <c r="E26" i="23"/>
  <c r="E45" i="23" s="1"/>
  <c r="M26" i="23"/>
  <c r="M45" i="23" s="1"/>
  <c r="U26" i="23"/>
  <c r="U45" i="23" s="1"/>
  <c r="J44" i="23"/>
  <c r="J45" i="23" s="1"/>
  <c r="R44" i="23"/>
  <c r="R45" i="23" s="1"/>
  <c r="Q44" i="23"/>
  <c r="Q45" i="23" s="1"/>
  <c r="E26" i="21"/>
  <c r="E45" i="21" s="1"/>
  <c r="E26" i="19"/>
  <c r="U26" i="19"/>
  <c r="U45" i="19" s="1"/>
  <c r="C45" i="19"/>
  <c r="L45" i="15"/>
  <c r="S45" i="8"/>
  <c r="C44" i="8"/>
  <c r="V45" i="7"/>
  <c r="C44" i="7"/>
  <c r="C45" i="7" s="1"/>
  <c r="G44" i="5"/>
  <c r="O44" i="5"/>
  <c r="O45" i="5" s="1"/>
  <c r="W44" i="5"/>
  <c r="W45" i="5" s="1"/>
  <c r="J45" i="4"/>
  <c r="R45" i="4"/>
  <c r="AA45" i="4"/>
  <c r="Z37" i="2"/>
  <c r="F45" i="19"/>
  <c r="H45" i="18"/>
  <c r="P45" i="18"/>
  <c r="Y45" i="17"/>
  <c r="J44" i="16"/>
  <c r="R44" i="16"/>
  <c r="U45" i="15"/>
  <c r="D45" i="14"/>
  <c r="C44" i="12"/>
  <c r="K44" i="12"/>
  <c r="S44" i="12"/>
  <c r="S45" i="12" s="1"/>
  <c r="F26" i="11"/>
  <c r="N26" i="11"/>
  <c r="V26" i="11"/>
  <c r="W45" i="10"/>
  <c r="F26" i="10"/>
  <c r="F45" i="10" s="1"/>
  <c r="N26" i="10"/>
  <c r="N45" i="10" s="1"/>
  <c r="V26" i="10"/>
  <c r="V45" i="10" s="1"/>
  <c r="C44" i="10"/>
  <c r="K44" i="10"/>
  <c r="K45" i="10" s="1"/>
  <c r="S44" i="10"/>
  <c r="E45" i="9"/>
  <c r="O45" i="7"/>
  <c r="I45" i="5"/>
  <c r="D26" i="2"/>
  <c r="L26" i="2"/>
  <c r="T26" i="2"/>
  <c r="Q45" i="20"/>
  <c r="M45" i="20"/>
  <c r="Z50" i="19"/>
  <c r="F26" i="16"/>
  <c r="F45" i="16" s="1"/>
  <c r="N26" i="16"/>
  <c r="N45" i="16" s="1"/>
  <c r="V26" i="16"/>
  <c r="V45" i="16" s="1"/>
  <c r="M26" i="16"/>
  <c r="M45" i="16" s="1"/>
  <c r="U26" i="16"/>
  <c r="U45" i="16" s="1"/>
  <c r="H26" i="11"/>
  <c r="P26" i="11"/>
  <c r="P45" i="11" s="1"/>
  <c r="H44" i="11"/>
  <c r="X44" i="11"/>
  <c r="H26" i="10"/>
  <c r="P26" i="10"/>
  <c r="X26" i="10"/>
  <c r="Z26" i="10" s="1"/>
  <c r="G26" i="10"/>
  <c r="G45" i="10" s="1"/>
  <c r="J44" i="9"/>
  <c r="J45" i="9" s="1"/>
  <c r="J26" i="8"/>
  <c r="J45" i="8" s="1"/>
  <c r="AA26" i="8"/>
  <c r="AA45" i="8" s="1"/>
  <c r="AA44" i="8"/>
  <c r="P45" i="7"/>
  <c r="W44" i="7"/>
  <c r="W45" i="7" s="1"/>
  <c r="O45" i="6"/>
  <c r="W45" i="6"/>
  <c r="D44" i="6"/>
  <c r="D45" i="6" s="1"/>
  <c r="L44" i="6"/>
  <c r="T44" i="6"/>
  <c r="D45" i="3"/>
  <c r="L45" i="3"/>
  <c r="T45" i="3"/>
  <c r="E44" i="2"/>
  <c r="E45" i="2" s="1"/>
  <c r="M44" i="2"/>
  <c r="U44" i="2"/>
  <c r="R44" i="19"/>
  <c r="E26" i="15"/>
  <c r="E45" i="15" s="1"/>
  <c r="G45" i="13"/>
  <c r="W45" i="13"/>
  <c r="F26" i="13"/>
  <c r="F45" i="13" s="1"/>
  <c r="V26" i="13"/>
  <c r="V45" i="13" s="1"/>
  <c r="C26" i="12"/>
  <c r="K26" i="12"/>
  <c r="Z25" i="11"/>
  <c r="J45" i="11"/>
  <c r="J45" i="10"/>
  <c r="R45" i="10"/>
  <c r="Z13" i="10"/>
  <c r="I26" i="10"/>
  <c r="T45" i="8"/>
  <c r="J26" i="7"/>
  <c r="J45" i="7" s="1"/>
  <c r="R26" i="7"/>
  <c r="R45" i="7" s="1"/>
  <c r="F45" i="3"/>
  <c r="V45" i="3"/>
  <c r="G44" i="3"/>
  <c r="O44" i="3"/>
  <c r="O45" i="3" s="1"/>
  <c r="W44" i="3"/>
  <c r="W45" i="3" s="1"/>
  <c r="W45" i="2"/>
  <c r="R45" i="19"/>
  <c r="AA26" i="19"/>
  <c r="AA45" i="19" s="1"/>
  <c r="J26" i="19"/>
  <c r="J45" i="19" s="1"/>
  <c r="D45" i="18"/>
  <c r="E26" i="17"/>
  <c r="E45" i="17" s="1"/>
  <c r="M26" i="17"/>
  <c r="M45" i="17" s="1"/>
  <c r="U26" i="17"/>
  <c r="U45" i="17" s="1"/>
  <c r="Q26" i="16"/>
  <c r="Y26" i="16"/>
  <c r="Y45" i="16" s="1"/>
  <c r="Z25" i="16"/>
  <c r="F26" i="15"/>
  <c r="F45" i="15" s="1"/>
  <c r="V26" i="15"/>
  <c r="V45" i="15" s="1"/>
  <c r="H26" i="14"/>
  <c r="H45" i="14" s="1"/>
  <c r="P26" i="14"/>
  <c r="P45" i="14" s="1"/>
  <c r="X26" i="14"/>
  <c r="G26" i="14"/>
  <c r="H26" i="13"/>
  <c r="H45" i="13" s="1"/>
  <c r="P26" i="13"/>
  <c r="P45" i="13" s="1"/>
  <c r="X26" i="13"/>
  <c r="J44" i="13"/>
  <c r="J45" i="13" s="1"/>
  <c r="R44" i="13"/>
  <c r="C26" i="11"/>
  <c r="C45" i="11" s="1"/>
  <c r="K26" i="11"/>
  <c r="K45" i="11" s="1"/>
  <c r="S26" i="11"/>
  <c r="S45" i="11" s="1"/>
  <c r="AA44" i="11"/>
  <c r="AA45" i="11" s="1"/>
  <c r="S26" i="10"/>
  <c r="S45" i="10" s="1"/>
  <c r="AA26" i="10"/>
  <c r="AA45" i="10" s="1"/>
  <c r="H44" i="10"/>
  <c r="P44" i="10"/>
  <c r="X44" i="10"/>
  <c r="G44" i="10"/>
  <c r="O44" i="10"/>
  <c r="O45" i="10" s="1"/>
  <c r="E44" i="9"/>
  <c r="M44" i="9"/>
  <c r="M45" i="9" s="1"/>
  <c r="U44" i="9"/>
  <c r="D44" i="9"/>
  <c r="D45" i="9" s="1"/>
  <c r="L44" i="9"/>
  <c r="AA44" i="7"/>
  <c r="AA45" i="7" s="1"/>
  <c r="AA26" i="6"/>
  <c r="AA45" i="6" s="1"/>
  <c r="J26" i="6"/>
  <c r="R26" i="6"/>
  <c r="R45" i="6" s="1"/>
  <c r="AA26" i="5"/>
  <c r="AA45" i="5" s="1"/>
  <c r="J26" i="5"/>
  <c r="J45" i="5" s="1"/>
  <c r="R26" i="5"/>
  <c r="R45" i="5" s="1"/>
  <c r="G44" i="4"/>
  <c r="G45" i="3"/>
  <c r="H45" i="3"/>
  <c r="P45" i="2"/>
  <c r="X44" i="2"/>
  <c r="Z44" i="2" s="1"/>
  <c r="J44" i="20"/>
  <c r="J45" i="20" s="1"/>
  <c r="AA44" i="20"/>
  <c r="AA45" i="20" s="1"/>
  <c r="L45" i="19"/>
  <c r="F45" i="18"/>
  <c r="G45" i="17"/>
  <c r="O45" i="17"/>
  <c r="W45" i="17"/>
  <c r="Z50" i="16"/>
  <c r="J26" i="14"/>
  <c r="Z13" i="14"/>
  <c r="Y26" i="14"/>
  <c r="Y45" i="14" s="1"/>
  <c r="R26" i="13"/>
  <c r="T45" i="13"/>
  <c r="F26" i="12"/>
  <c r="F45" i="12" s="1"/>
  <c r="M26" i="11"/>
  <c r="U26" i="11"/>
  <c r="E26" i="10"/>
  <c r="E45" i="10" s="1"/>
  <c r="M26" i="10"/>
  <c r="M45" i="10" s="1"/>
  <c r="R44" i="10"/>
  <c r="Z37" i="10"/>
  <c r="K45" i="9"/>
  <c r="O45" i="8"/>
  <c r="G44" i="8"/>
  <c r="W44" i="8"/>
  <c r="W45" i="8" s="1"/>
  <c r="E45" i="7"/>
  <c r="I44" i="6"/>
  <c r="Y44" i="6"/>
  <c r="P44" i="6"/>
  <c r="X44" i="6"/>
  <c r="Z44" i="6" s="1"/>
  <c r="D45" i="5"/>
  <c r="L45" i="5"/>
  <c r="T45" i="5"/>
  <c r="Z37" i="5"/>
  <c r="V45" i="4"/>
  <c r="AA44" i="3"/>
  <c r="AA45" i="3" s="1"/>
  <c r="J26" i="2"/>
  <c r="J45" i="2" s="1"/>
  <c r="R26" i="2"/>
  <c r="J44" i="2"/>
  <c r="R44" i="2"/>
  <c r="R45" i="2" s="1"/>
  <c r="I44" i="2"/>
  <c r="I45" i="2" s="1"/>
  <c r="Y44" i="2"/>
  <c r="C45" i="47"/>
  <c r="G45" i="54"/>
  <c r="Z26" i="44"/>
  <c r="E45" i="55"/>
  <c r="X44" i="54"/>
  <c r="Z44" i="54" s="1"/>
  <c r="Z37" i="54"/>
  <c r="I45" i="53"/>
  <c r="E45" i="42"/>
  <c r="U45" i="42"/>
  <c r="M45" i="42"/>
  <c r="N45" i="55"/>
  <c r="V45" i="55"/>
  <c r="Y45" i="54"/>
  <c r="N45" i="53"/>
  <c r="R45" i="53"/>
  <c r="Z44" i="53"/>
  <c r="C45" i="52"/>
  <c r="K45" i="52"/>
  <c r="S45" i="52"/>
  <c r="S45" i="51"/>
  <c r="Q45" i="50"/>
  <c r="AA45" i="47"/>
  <c r="U45" i="46"/>
  <c r="K45" i="1"/>
  <c r="C45" i="50"/>
  <c r="F45" i="52"/>
  <c r="V45" i="52"/>
  <c r="L45" i="50"/>
  <c r="T45" i="50"/>
  <c r="M45" i="51"/>
  <c r="K45" i="50"/>
  <c r="Z26" i="48"/>
  <c r="X45" i="48"/>
  <c r="T45" i="1"/>
  <c r="Y45" i="53"/>
  <c r="J45" i="53"/>
  <c r="O45" i="52"/>
  <c r="G45" i="51"/>
  <c r="Z26" i="49"/>
  <c r="X45" i="49"/>
  <c r="Z45" i="49" s="1"/>
  <c r="G45" i="47"/>
  <c r="H45" i="53"/>
  <c r="E45" i="52"/>
  <c r="S45" i="50"/>
  <c r="L45" i="47"/>
  <c r="L45" i="44"/>
  <c r="Q45" i="53"/>
  <c r="G45" i="1"/>
  <c r="O45" i="1"/>
  <c r="AA45" i="55"/>
  <c r="J45" i="55"/>
  <c r="R45" i="55"/>
  <c r="G45" i="52"/>
  <c r="H45" i="1"/>
  <c r="C44" i="1"/>
  <c r="C45" i="1" s="1"/>
  <c r="S44" i="1"/>
  <c r="S45" i="1" s="1"/>
  <c r="AA44" i="1"/>
  <c r="K45" i="55"/>
  <c r="S45" i="55"/>
  <c r="D45" i="55"/>
  <c r="C45" i="53"/>
  <c r="S45" i="53"/>
  <c r="H45" i="52"/>
  <c r="H45" i="51"/>
  <c r="N45" i="50"/>
  <c r="T45" i="49"/>
  <c r="H45" i="47"/>
  <c r="P45" i="47"/>
  <c r="V45" i="46"/>
  <c r="T45" i="52"/>
  <c r="P45" i="44"/>
  <c r="X44" i="42"/>
  <c r="Z37" i="42"/>
  <c r="E44" i="1"/>
  <c r="E45" i="1" s="1"/>
  <c r="M44" i="1"/>
  <c r="M45" i="1" s="1"/>
  <c r="U44" i="1"/>
  <c r="U45" i="1" s="1"/>
  <c r="X44" i="55"/>
  <c r="Z44" i="55" s="1"/>
  <c r="X26" i="54"/>
  <c r="Z13" i="54"/>
  <c r="E44" i="52"/>
  <c r="M44" i="52"/>
  <c r="M45" i="52" s="1"/>
  <c r="U44" i="52"/>
  <c r="U45" i="52" s="1"/>
  <c r="X44" i="51"/>
  <c r="Z44" i="51" s="1"/>
  <c r="X26" i="50"/>
  <c r="Z13" i="50"/>
  <c r="U26" i="49"/>
  <c r="U45" i="49" s="1"/>
  <c r="K45" i="47"/>
  <c r="D45" i="46"/>
  <c r="L45" i="45"/>
  <c r="X44" i="44"/>
  <c r="X45" i="44" s="1"/>
  <c r="F45" i="42"/>
  <c r="X26" i="42"/>
  <c r="C45" i="41"/>
  <c r="K45" i="41"/>
  <c r="S45" i="41"/>
  <c r="D45" i="37"/>
  <c r="L45" i="37"/>
  <c r="T45" i="37"/>
  <c r="J45" i="35"/>
  <c r="AA45" i="35"/>
  <c r="N45" i="34"/>
  <c r="F45" i="34"/>
  <c r="Q45" i="33"/>
  <c r="X26" i="55"/>
  <c r="Z13" i="55"/>
  <c r="X26" i="51"/>
  <c r="Z13" i="51"/>
  <c r="X44" i="47"/>
  <c r="Z44" i="47" s="1"/>
  <c r="N45" i="46"/>
  <c r="X45" i="45"/>
  <c r="E45" i="44"/>
  <c r="U45" i="44"/>
  <c r="Z50" i="44"/>
  <c r="H45" i="43"/>
  <c r="P45" i="43"/>
  <c r="Z26" i="43"/>
  <c r="X45" i="43"/>
  <c r="N45" i="42"/>
  <c r="U45" i="41"/>
  <c r="P26" i="40"/>
  <c r="P45" i="40" s="1"/>
  <c r="X26" i="40"/>
  <c r="H45" i="39"/>
  <c r="P45" i="39"/>
  <c r="Z26" i="39"/>
  <c r="X45" i="39"/>
  <c r="Z45" i="39" s="1"/>
  <c r="E44" i="39"/>
  <c r="E45" i="39" s="1"/>
  <c r="J26" i="38"/>
  <c r="J45" i="38" s="1"/>
  <c r="R26" i="38"/>
  <c r="R45" i="38" s="1"/>
  <c r="Z25" i="34"/>
  <c r="X26" i="34"/>
  <c r="I45" i="33"/>
  <c r="V45" i="45"/>
  <c r="C45" i="44"/>
  <c r="H45" i="42"/>
  <c r="H45" i="36"/>
  <c r="Z26" i="46"/>
  <c r="X45" i="46"/>
  <c r="Y26" i="45"/>
  <c r="Y45" i="45" s="1"/>
  <c r="M45" i="43"/>
  <c r="J45" i="42"/>
  <c r="M45" i="40"/>
  <c r="W45" i="37"/>
  <c r="Z44" i="36"/>
  <c r="Z26" i="47"/>
  <c r="Z43" i="8"/>
  <c r="X44" i="8"/>
  <c r="Z44" i="8" s="1"/>
  <c r="D45" i="52"/>
  <c r="E45" i="49"/>
  <c r="F45" i="46"/>
  <c r="N45" i="43"/>
  <c r="P45" i="42"/>
  <c r="Z26" i="36"/>
  <c r="X45" i="36"/>
  <c r="Z45" i="36" s="1"/>
  <c r="Z13" i="33"/>
  <c r="X26" i="33"/>
  <c r="X26" i="7"/>
  <c r="Z13" i="7"/>
  <c r="X26" i="1"/>
  <c r="Z13" i="1"/>
  <c r="E44" i="54"/>
  <c r="E45" i="54" s="1"/>
  <c r="M44" i="54"/>
  <c r="M45" i="54" s="1"/>
  <c r="U44" i="54"/>
  <c r="U45" i="54" s="1"/>
  <c r="X26" i="52"/>
  <c r="Z13" i="52"/>
  <c r="E44" i="50"/>
  <c r="E45" i="50" s="1"/>
  <c r="M44" i="50"/>
  <c r="M45" i="50" s="1"/>
  <c r="U44" i="50"/>
  <c r="U45" i="50" s="1"/>
  <c r="L44" i="48"/>
  <c r="L45" i="48" s="1"/>
  <c r="Z37" i="45"/>
  <c r="Y44" i="44"/>
  <c r="Y45" i="44" s="1"/>
  <c r="Z43" i="44"/>
  <c r="J26" i="43"/>
  <c r="J45" i="43" s="1"/>
  <c r="R26" i="43"/>
  <c r="R45" i="43" s="1"/>
  <c r="Z13" i="43"/>
  <c r="K45" i="42"/>
  <c r="S45" i="42"/>
  <c r="AA45" i="42"/>
  <c r="W26" i="41"/>
  <c r="W45" i="41" s="1"/>
  <c r="Z13" i="40"/>
  <c r="J26" i="39"/>
  <c r="J45" i="39" s="1"/>
  <c r="R26" i="39"/>
  <c r="R45" i="39" s="1"/>
  <c r="Q45" i="39"/>
  <c r="U45" i="39"/>
  <c r="Z37" i="38"/>
  <c r="AA45" i="36"/>
  <c r="F45" i="35"/>
  <c r="V45" i="35"/>
  <c r="K45" i="35"/>
  <c r="J45" i="34"/>
  <c r="Y44" i="46"/>
  <c r="Z44" i="46" s="1"/>
  <c r="Z43" i="46"/>
  <c r="E45" i="40"/>
  <c r="T45" i="53"/>
  <c r="Z37" i="50"/>
  <c r="J26" i="49"/>
  <c r="J45" i="49" s="1"/>
  <c r="R26" i="49"/>
  <c r="R45" i="49" s="1"/>
  <c r="U44" i="49"/>
  <c r="H45" i="48"/>
  <c r="U45" i="47"/>
  <c r="N44" i="47"/>
  <c r="N45" i="47" s="1"/>
  <c r="J26" i="46"/>
  <c r="J45" i="46" s="1"/>
  <c r="R26" i="46"/>
  <c r="R45" i="46" s="1"/>
  <c r="Z13" i="44"/>
  <c r="K45" i="44"/>
  <c r="F44" i="43"/>
  <c r="F45" i="43" s="1"/>
  <c r="V44" i="43"/>
  <c r="V45" i="43" s="1"/>
  <c r="X45" i="41"/>
  <c r="K45" i="40"/>
  <c r="Z44" i="39"/>
  <c r="M45" i="35"/>
  <c r="D45" i="1"/>
  <c r="E44" i="55"/>
  <c r="M44" i="55"/>
  <c r="M45" i="55" s="1"/>
  <c r="U44" i="55"/>
  <c r="U45" i="55" s="1"/>
  <c r="X26" i="53"/>
  <c r="Z13" i="53"/>
  <c r="E44" i="51"/>
  <c r="E45" i="51" s="1"/>
  <c r="M44" i="51"/>
  <c r="U44" i="51"/>
  <c r="U45" i="51" s="1"/>
  <c r="V44" i="48"/>
  <c r="V45" i="48" s="1"/>
  <c r="G44" i="47"/>
  <c r="O44" i="47"/>
  <c r="O45" i="47" s="1"/>
  <c r="W44" i="47"/>
  <c r="W45" i="47" s="1"/>
  <c r="M45" i="41"/>
  <c r="L44" i="41"/>
  <c r="L45" i="41" s="1"/>
  <c r="C45" i="40"/>
  <c r="U45" i="40"/>
  <c r="I44" i="37"/>
  <c r="I45" i="37" s="1"/>
  <c r="Q44" i="37"/>
  <c r="Q45" i="37" s="1"/>
  <c r="Y44" i="37"/>
  <c r="X45" i="35"/>
  <c r="Z45" i="35" s="1"/>
  <c r="Z26" i="35"/>
  <c r="J26" i="44"/>
  <c r="J45" i="44" s="1"/>
  <c r="R26" i="44"/>
  <c r="R45" i="44" s="1"/>
  <c r="I44" i="38"/>
  <c r="I45" i="38" s="1"/>
  <c r="Q44" i="38"/>
  <c r="Q45" i="38" s="1"/>
  <c r="Y44" i="38"/>
  <c r="Y45" i="38" s="1"/>
  <c r="F45" i="37"/>
  <c r="N45" i="37"/>
  <c r="Q45" i="35"/>
  <c r="I45" i="34"/>
  <c r="Y26" i="34"/>
  <c r="Y45" i="34" s="1"/>
  <c r="Z13" i="34"/>
  <c r="R45" i="34"/>
  <c r="R45" i="33"/>
  <c r="F45" i="26"/>
  <c r="J26" i="45"/>
  <c r="J45" i="45" s="1"/>
  <c r="R26" i="45"/>
  <c r="R45" i="45" s="1"/>
  <c r="G44" i="44"/>
  <c r="G45" i="44" s="1"/>
  <c r="O44" i="44"/>
  <c r="O45" i="44" s="1"/>
  <c r="W44" i="44"/>
  <c r="W45" i="44" s="1"/>
  <c r="F45" i="38"/>
  <c r="N45" i="38"/>
  <c r="V45" i="38"/>
  <c r="H45" i="37"/>
  <c r="P45" i="37"/>
  <c r="C45" i="34"/>
  <c r="S45" i="34"/>
  <c r="Z44" i="34"/>
  <c r="I45" i="31"/>
  <c r="Z25" i="31"/>
  <c r="Y26" i="31"/>
  <c r="Y45" i="31" s="1"/>
  <c r="Z26" i="27"/>
  <c r="X45" i="27"/>
  <c r="Z45" i="27" s="1"/>
  <c r="H45" i="38"/>
  <c r="P45" i="38"/>
  <c r="Z26" i="38"/>
  <c r="J45" i="36"/>
  <c r="R45" i="36"/>
  <c r="D45" i="35"/>
  <c r="L45" i="35"/>
  <c r="T45" i="35"/>
  <c r="C45" i="35"/>
  <c r="D45" i="33"/>
  <c r="Z26" i="16"/>
  <c r="G44" i="45"/>
  <c r="G45" i="45" s="1"/>
  <c r="O44" i="45"/>
  <c r="O45" i="45" s="1"/>
  <c r="W44" i="45"/>
  <c r="W45" i="45" s="1"/>
  <c r="V45" i="42"/>
  <c r="J45" i="37"/>
  <c r="R45" i="37"/>
  <c r="G44" i="37"/>
  <c r="G45" i="37" s="1"/>
  <c r="O44" i="37"/>
  <c r="O45" i="37" s="1"/>
  <c r="W44" i="37"/>
  <c r="E45" i="34"/>
  <c r="U45" i="34"/>
  <c r="X45" i="32"/>
  <c r="J45" i="32"/>
  <c r="R45" i="32"/>
  <c r="Y26" i="32"/>
  <c r="Z25" i="32"/>
  <c r="M45" i="31"/>
  <c r="S45" i="30"/>
  <c r="K45" i="26"/>
  <c r="G26" i="33"/>
  <c r="G45" i="33" s="1"/>
  <c r="O26" i="33"/>
  <c r="O45" i="33" s="1"/>
  <c r="W26" i="33"/>
  <c r="W45" i="33" s="1"/>
  <c r="E45" i="31"/>
  <c r="X44" i="31"/>
  <c r="Z37" i="31"/>
  <c r="G45" i="27"/>
  <c r="O45" i="27"/>
  <c r="W45" i="27"/>
  <c r="H45" i="23"/>
  <c r="F45" i="22"/>
  <c r="D44" i="34"/>
  <c r="D45" i="34" s="1"/>
  <c r="L44" i="34"/>
  <c r="L45" i="34" s="1"/>
  <c r="T44" i="34"/>
  <c r="T45" i="34" s="1"/>
  <c r="AA44" i="31"/>
  <c r="M45" i="30"/>
  <c r="U45" i="30"/>
  <c r="H45" i="29"/>
  <c r="H45" i="26"/>
  <c r="Z13" i="26"/>
  <c r="X26" i="26"/>
  <c r="S45" i="24"/>
  <c r="Y45" i="23"/>
  <c r="X44" i="21"/>
  <c r="Z44" i="21" s="1"/>
  <c r="Z37" i="21"/>
  <c r="K45" i="34"/>
  <c r="Z44" i="32"/>
  <c r="H45" i="31"/>
  <c r="P45" i="31"/>
  <c r="Z26" i="31"/>
  <c r="Q45" i="28"/>
  <c r="Z26" i="13"/>
  <c r="Z13" i="36"/>
  <c r="Z13" i="35"/>
  <c r="K45" i="31"/>
  <c r="W45" i="30"/>
  <c r="X45" i="29"/>
  <c r="Z26" i="29"/>
  <c r="S26" i="28"/>
  <c r="S45" i="28" s="1"/>
  <c r="J44" i="28"/>
  <c r="J45" i="28" s="1"/>
  <c r="R44" i="28"/>
  <c r="R45" i="28" s="1"/>
  <c r="C26" i="25"/>
  <c r="C45" i="25" s="1"/>
  <c r="K26" i="25"/>
  <c r="K45" i="25" s="1"/>
  <c r="S26" i="25"/>
  <c r="S45" i="25" s="1"/>
  <c r="AA26" i="25"/>
  <c r="AA45" i="25" s="1"/>
  <c r="U26" i="33"/>
  <c r="U45" i="33" s="1"/>
  <c r="H45" i="32"/>
  <c r="Q44" i="32"/>
  <c r="Q45" i="32" s="1"/>
  <c r="Y44" i="32"/>
  <c r="AA45" i="31"/>
  <c r="Q45" i="30"/>
  <c r="Z37" i="29"/>
  <c r="M26" i="27"/>
  <c r="M45" i="27" s="1"/>
  <c r="O45" i="24"/>
  <c r="I45" i="22"/>
  <c r="D44" i="32"/>
  <c r="D45" i="32" s="1"/>
  <c r="L44" i="32"/>
  <c r="L45" i="32" s="1"/>
  <c r="T44" i="32"/>
  <c r="T45" i="32" s="1"/>
  <c r="O44" i="31"/>
  <c r="Z50" i="31"/>
  <c r="Z43" i="29"/>
  <c r="C26" i="28"/>
  <c r="C45" i="28" s="1"/>
  <c r="Y45" i="26"/>
  <c r="P44" i="26"/>
  <c r="P45" i="26" s="1"/>
  <c r="X44" i="26"/>
  <c r="Z44" i="26" s="1"/>
  <c r="E45" i="25"/>
  <c r="U45" i="24"/>
  <c r="H45" i="21"/>
  <c r="Z13" i="21"/>
  <c r="P45" i="21"/>
  <c r="I45" i="20"/>
  <c r="J45" i="16"/>
  <c r="R45" i="16"/>
  <c r="R45" i="30"/>
  <c r="AA26" i="30"/>
  <c r="AA45" i="30" s="1"/>
  <c r="Z37" i="30"/>
  <c r="C44" i="29"/>
  <c r="C45" i="29" s="1"/>
  <c r="S44" i="29"/>
  <c r="Y45" i="27"/>
  <c r="J44" i="26"/>
  <c r="R44" i="26"/>
  <c r="R45" i="26" s="1"/>
  <c r="Z37" i="26"/>
  <c r="G45" i="25"/>
  <c r="O45" i="25"/>
  <c r="Y45" i="24"/>
  <c r="P44" i="24"/>
  <c r="P45" i="24" s="1"/>
  <c r="X44" i="24"/>
  <c r="Z44" i="24" s="1"/>
  <c r="AA45" i="21"/>
  <c r="R45" i="21"/>
  <c r="D44" i="33"/>
  <c r="L44" i="33"/>
  <c r="T44" i="33"/>
  <c r="T45" i="33" s="1"/>
  <c r="G26" i="32"/>
  <c r="G45" i="32" s="1"/>
  <c r="O26" i="32"/>
  <c r="O45" i="32" s="1"/>
  <c r="W26" i="32"/>
  <c r="W45" i="32" s="1"/>
  <c r="G26" i="29"/>
  <c r="G45" i="29" s="1"/>
  <c r="O26" i="29"/>
  <c r="O45" i="29" s="1"/>
  <c r="W26" i="29"/>
  <c r="W45" i="29" s="1"/>
  <c r="F26" i="28"/>
  <c r="F45" i="28" s="1"/>
  <c r="V26" i="28"/>
  <c r="V45" i="28" s="1"/>
  <c r="S26" i="27"/>
  <c r="S45" i="27" s="1"/>
  <c r="J45" i="26"/>
  <c r="Z26" i="25"/>
  <c r="X45" i="25"/>
  <c r="Z13" i="24"/>
  <c r="X26" i="24"/>
  <c r="I45" i="23"/>
  <c r="G45" i="22"/>
  <c r="W45" i="22"/>
  <c r="C45" i="21"/>
  <c r="K45" i="21"/>
  <c r="X45" i="21"/>
  <c r="Z45" i="21" s="1"/>
  <c r="Z26" i="21"/>
  <c r="O45" i="20"/>
  <c r="J45" i="17"/>
  <c r="Z50" i="32"/>
  <c r="C45" i="30"/>
  <c r="X45" i="30"/>
  <c r="Z45" i="30" s="1"/>
  <c r="O45" i="28"/>
  <c r="S45" i="26"/>
  <c r="O45" i="23"/>
  <c r="X26" i="22"/>
  <c r="Z13" i="22"/>
  <c r="T45" i="14"/>
  <c r="AA45" i="13"/>
  <c r="Z37" i="12"/>
  <c r="X44" i="12"/>
  <c r="Z44" i="12" s="1"/>
  <c r="P45" i="28"/>
  <c r="Z26" i="28"/>
  <c r="Y44" i="28"/>
  <c r="Y45" i="28" s="1"/>
  <c r="Q45" i="26"/>
  <c r="R26" i="25"/>
  <c r="R45" i="25" s="1"/>
  <c r="Y45" i="25"/>
  <c r="N45" i="25"/>
  <c r="J45" i="24"/>
  <c r="Q45" i="22"/>
  <c r="Y45" i="22"/>
  <c r="N45" i="19"/>
  <c r="G26" i="31"/>
  <c r="O26" i="31"/>
  <c r="O45" i="31" s="1"/>
  <c r="W26" i="31"/>
  <c r="W45" i="31" s="1"/>
  <c r="Z50" i="29"/>
  <c r="Z50" i="26"/>
  <c r="Z50" i="24"/>
  <c r="F45" i="20"/>
  <c r="U45" i="20"/>
  <c r="K45" i="19"/>
  <c r="S45" i="19"/>
  <c r="Z13" i="18"/>
  <c r="X26" i="18"/>
  <c r="D45" i="17"/>
  <c r="Q45" i="16"/>
  <c r="T45" i="15"/>
  <c r="L45" i="13"/>
  <c r="V45" i="17"/>
  <c r="N45" i="15"/>
  <c r="O45" i="14"/>
  <c r="W45" i="14"/>
  <c r="N26" i="13"/>
  <c r="N45" i="13" s="1"/>
  <c r="E45" i="13"/>
  <c r="Z43" i="7"/>
  <c r="X44" i="7"/>
  <c r="D45" i="16"/>
  <c r="Z26" i="14"/>
  <c r="G45" i="14"/>
  <c r="I45" i="10"/>
  <c r="X44" i="22"/>
  <c r="Z44" i="22" s="1"/>
  <c r="Z37" i="22"/>
  <c r="F45" i="21"/>
  <c r="Z13" i="20"/>
  <c r="W45" i="19"/>
  <c r="M45" i="19"/>
  <c r="Q45" i="14"/>
  <c r="I45" i="26"/>
  <c r="W45" i="21"/>
  <c r="C45" i="20"/>
  <c r="S45" i="20"/>
  <c r="M45" i="18"/>
  <c r="T45" i="17"/>
  <c r="X44" i="17"/>
  <c r="Z44" i="17" s="1"/>
  <c r="Z37" i="17"/>
  <c r="Z13" i="15"/>
  <c r="Y26" i="15"/>
  <c r="Y45" i="15" s="1"/>
  <c r="X44" i="15"/>
  <c r="Z44" i="15" s="1"/>
  <c r="Z37" i="15"/>
  <c r="J45" i="14"/>
  <c r="Q45" i="13"/>
  <c r="X44" i="13"/>
  <c r="Z44" i="13" s="1"/>
  <c r="Z37" i="13"/>
  <c r="G45" i="11"/>
  <c r="W45" i="11"/>
  <c r="F45" i="11"/>
  <c r="N45" i="11"/>
  <c r="Y26" i="20"/>
  <c r="Y45" i="20" s="1"/>
  <c r="I45" i="19"/>
  <c r="Y45" i="19"/>
  <c r="T45" i="19"/>
  <c r="V45" i="18"/>
  <c r="AA45" i="17"/>
  <c r="Z25" i="17"/>
  <c r="G45" i="16"/>
  <c r="O45" i="16"/>
  <c r="R45" i="15"/>
  <c r="AA45" i="15"/>
  <c r="X26" i="15"/>
  <c r="E45" i="12"/>
  <c r="M45" i="12"/>
  <c r="U45" i="12"/>
  <c r="C26" i="22"/>
  <c r="C45" i="22" s="1"/>
  <c r="K26" i="22"/>
  <c r="K45" i="22" s="1"/>
  <c r="S26" i="22"/>
  <c r="S45" i="22" s="1"/>
  <c r="AA26" i="22"/>
  <c r="AA45" i="22" s="1"/>
  <c r="X44" i="18"/>
  <c r="Z44" i="18" s="1"/>
  <c r="Z37" i="18"/>
  <c r="C26" i="14"/>
  <c r="C45" i="14" s="1"/>
  <c r="K26" i="14"/>
  <c r="K45" i="14" s="1"/>
  <c r="S26" i="14"/>
  <c r="S45" i="14" s="1"/>
  <c r="AA26" i="14"/>
  <c r="AA45" i="14" s="1"/>
  <c r="D45" i="12"/>
  <c r="L45" i="12"/>
  <c r="T45" i="12"/>
  <c r="M44" i="11"/>
  <c r="U44" i="11"/>
  <c r="N45" i="9"/>
  <c r="H45" i="8"/>
  <c r="J45" i="6"/>
  <c r="X44" i="16"/>
  <c r="Z44" i="16" s="1"/>
  <c r="Z37" i="16"/>
  <c r="D45" i="11"/>
  <c r="T45" i="11"/>
  <c r="E45" i="11"/>
  <c r="Z37" i="7"/>
  <c r="Y44" i="7"/>
  <c r="Y45" i="7" s="1"/>
  <c r="X26" i="19"/>
  <c r="X44" i="19"/>
  <c r="Z44" i="19" s="1"/>
  <c r="Z37" i="19"/>
  <c r="M45" i="11"/>
  <c r="X45" i="11"/>
  <c r="Z26" i="11"/>
  <c r="I45" i="9"/>
  <c r="C26" i="18"/>
  <c r="C45" i="18" s="1"/>
  <c r="K26" i="18"/>
  <c r="K45" i="18" s="1"/>
  <c r="S26" i="18"/>
  <c r="S45" i="18" s="1"/>
  <c r="AA26" i="18"/>
  <c r="AA45" i="18" s="1"/>
  <c r="X44" i="14"/>
  <c r="Z44" i="14" s="1"/>
  <c r="Z37" i="14"/>
  <c r="H45" i="12"/>
  <c r="Z13" i="12"/>
  <c r="X26" i="12"/>
  <c r="L45" i="10"/>
  <c r="T45" i="10"/>
  <c r="C45" i="10"/>
  <c r="L45" i="8"/>
  <c r="I45" i="7"/>
  <c r="P45" i="12"/>
  <c r="V45" i="11"/>
  <c r="N45" i="7"/>
  <c r="X44" i="20"/>
  <c r="Z44" i="20" s="1"/>
  <c r="Z37" i="20"/>
  <c r="C26" i="16"/>
  <c r="C45" i="16" s="1"/>
  <c r="K26" i="16"/>
  <c r="K45" i="16" s="1"/>
  <c r="S26" i="16"/>
  <c r="S45" i="16" s="1"/>
  <c r="AA26" i="16"/>
  <c r="AA45" i="16" s="1"/>
  <c r="R45" i="12"/>
  <c r="H45" i="11"/>
  <c r="Z44" i="10"/>
  <c r="L45" i="9"/>
  <c r="V45" i="9"/>
  <c r="P45" i="6"/>
  <c r="I44" i="11"/>
  <c r="I45" i="11" s="1"/>
  <c r="Q44" i="11"/>
  <c r="Q45" i="11" s="1"/>
  <c r="Y44" i="11"/>
  <c r="Z44" i="11" s="1"/>
  <c r="H44" i="7"/>
  <c r="H45" i="7" s="1"/>
  <c r="Q45" i="6"/>
  <c r="Z43" i="6"/>
  <c r="Q45" i="4"/>
  <c r="M44" i="10"/>
  <c r="U44" i="10"/>
  <c r="U45" i="10" s="1"/>
  <c r="M45" i="8"/>
  <c r="D44" i="8"/>
  <c r="D45" i="8" s="1"/>
  <c r="L45" i="7"/>
  <c r="F45" i="5"/>
  <c r="S45" i="2"/>
  <c r="V45" i="8"/>
  <c r="G45" i="8"/>
  <c r="T44" i="9"/>
  <c r="T45" i="9" s="1"/>
  <c r="D44" i="7"/>
  <c r="L44" i="7"/>
  <c r="T44" i="7"/>
  <c r="T45" i="7" s="1"/>
  <c r="G45" i="6"/>
  <c r="I45" i="6"/>
  <c r="G45" i="5"/>
  <c r="K45" i="5"/>
  <c r="W45" i="4"/>
  <c r="I45" i="4"/>
  <c r="K45" i="3"/>
  <c r="S45" i="9"/>
  <c r="P45" i="8"/>
  <c r="X26" i="8"/>
  <c r="Z13" i="8"/>
  <c r="D45" i="7"/>
  <c r="X26" i="6"/>
  <c r="Z13" i="6"/>
  <c r="H44" i="6"/>
  <c r="H45" i="6" s="1"/>
  <c r="P45" i="5"/>
  <c r="X26" i="5"/>
  <c r="Z13" i="5"/>
  <c r="C45" i="3"/>
  <c r="I44" i="10"/>
  <c r="N45" i="5"/>
  <c r="Z37" i="4"/>
  <c r="Q45" i="3"/>
  <c r="M45" i="2"/>
  <c r="U45" i="2"/>
  <c r="Z50" i="5"/>
  <c r="X26" i="4"/>
  <c r="Z13" i="4"/>
  <c r="S45" i="4"/>
  <c r="D44" i="4"/>
  <c r="D45" i="4" s="1"/>
  <c r="L44" i="4"/>
  <c r="L45" i="4" s="1"/>
  <c r="T44" i="4"/>
  <c r="X44" i="3"/>
  <c r="Z44" i="3" s="1"/>
  <c r="Y45" i="2"/>
  <c r="T45" i="4"/>
  <c r="X26" i="2"/>
  <c r="Z13" i="2"/>
  <c r="AA45" i="2"/>
  <c r="K45" i="4"/>
  <c r="I45" i="3"/>
  <c r="Y45" i="3"/>
  <c r="X26" i="9"/>
  <c r="Z13" i="9"/>
  <c r="T45" i="6"/>
  <c r="Z50" i="4"/>
  <c r="X26" i="3"/>
  <c r="Z13" i="3"/>
  <c r="J44" i="3"/>
  <c r="J45" i="3" s="1"/>
  <c r="R44" i="3"/>
  <c r="R45" i="3" s="1"/>
  <c r="D44" i="2"/>
  <c r="D45" i="2" s="1"/>
  <c r="L44" i="2"/>
  <c r="T44" i="2"/>
  <c r="T45" i="2" s="1"/>
  <c r="C45" i="4"/>
  <c r="Q45" i="2"/>
  <c r="R45" i="51" l="1"/>
  <c r="L45" i="2"/>
  <c r="X45" i="10"/>
  <c r="Z45" i="10" s="1"/>
  <c r="AA45" i="1"/>
  <c r="P45" i="10"/>
  <c r="S45" i="46"/>
  <c r="K45" i="46"/>
  <c r="AA45" i="37"/>
  <c r="H45" i="10"/>
  <c r="U45" i="11"/>
  <c r="S45" i="29"/>
  <c r="Z45" i="41"/>
  <c r="Z45" i="48"/>
  <c r="D45" i="41"/>
  <c r="T45" i="43"/>
  <c r="C45" i="46"/>
  <c r="Z44" i="29"/>
  <c r="X45" i="37"/>
  <c r="Z45" i="37" s="1"/>
  <c r="Z26" i="41"/>
  <c r="H45" i="27"/>
  <c r="Q45" i="42"/>
  <c r="Z26" i="20"/>
  <c r="G45" i="31"/>
  <c r="L45" i="33"/>
  <c r="Z26" i="37"/>
  <c r="Z45" i="45"/>
  <c r="K45" i="12"/>
  <c r="Q45" i="29"/>
  <c r="T45" i="28"/>
  <c r="K45" i="33"/>
  <c r="T45" i="24"/>
  <c r="V45" i="29"/>
  <c r="I45" i="42"/>
  <c r="Z45" i="29"/>
  <c r="Z45" i="43"/>
  <c r="Z26" i="45"/>
  <c r="Z44" i="42"/>
  <c r="C45" i="12"/>
  <c r="L45" i="43"/>
  <c r="I45" i="46"/>
  <c r="D45" i="24"/>
  <c r="N45" i="29"/>
  <c r="Z26" i="23"/>
  <c r="X45" i="23"/>
  <c r="Z45" i="23" s="1"/>
  <c r="Y45" i="32"/>
  <c r="Z45" i="32" s="1"/>
  <c r="X45" i="47"/>
  <c r="Z45" i="47" s="1"/>
  <c r="R45" i="13"/>
  <c r="D45" i="28"/>
  <c r="I45" i="32"/>
  <c r="F45" i="40"/>
  <c r="F45" i="29"/>
  <c r="U45" i="25"/>
  <c r="X45" i="18"/>
  <c r="Z45" i="18" s="1"/>
  <c r="Z26" i="18"/>
  <c r="Z26" i="53"/>
  <c r="X45" i="53"/>
  <c r="Z45" i="53" s="1"/>
  <c r="Z26" i="52"/>
  <c r="X45" i="52"/>
  <c r="Z45" i="52" s="1"/>
  <c r="X45" i="33"/>
  <c r="Z45" i="33" s="1"/>
  <c r="Z26" i="33"/>
  <c r="X45" i="54"/>
  <c r="Z45" i="54" s="1"/>
  <c r="Z26" i="54"/>
  <c r="Z26" i="40"/>
  <c r="X45" i="40"/>
  <c r="Z45" i="40" s="1"/>
  <c r="X45" i="51"/>
  <c r="Z45" i="51" s="1"/>
  <c r="Z26" i="51"/>
  <c r="Z26" i="42"/>
  <c r="X45" i="42"/>
  <c r="Z45" i="42" s="1"/>
  <c r="X45" i="50"/>
  <c r="Z45" i="50" s="1"/>
  <c r="Z26" i="50"/>
  <c r="Z26" i="5"/>
  <c r="X45" i="5"/>
  <c r="Z45" i="5" s="1"/>
  <c r="X45" i="20"/>
  <c r="Z45" i="20" s="1"/>
  <c r="X45" i="55"/>
  <c r="Z45" i="55" s="1"/>
  <c r="Z26" i="55"/>
  <c r="Z44" i="44"/>
  <c r="X45" i="4"/>
  <c r="Z45" i="4" s="1"/>
  <c r="Z26" i="4"/>
  <c r="Z26" i="22"/>
  <c r="X45" i="22"/>
  <c r="Z45" i="22" s="1"/>
  <c r="Z26" i="24"/>
  <c r="X45" i="24"/>
  <c r="Z45" i="24" s="1"/>
  <c r="X45" i="13"/>
  <c r="Z45" i="13" s="1"/>
  <c r="X45" i="26"/>
  <c r="Z45" i="26" s="1"/>
  <c r="Z26" i="26"/>
  <c r="Z26" i="9"/>
  <c r="X45" i="9"/>
  <c r="Z45" i="9" s="1"/>
  <c r="X45" i="14"/>
  <c r="Z45" i="14" s="1"/>
  <c r="X45" i="17"/>
  <c r="Z45" i="17" s="1"/>
  <c r="X45" i="16"/>
  <c r="Z45" i="16" s="1"/>
  <c r="Z26" i="1"/>
  <c r="X45" i="1"/>
  <c r="Z45" i="1" s="1"/>
  <c r="X45" i="12"/>
  <c r="Z45" i="12" s="1"/>
  <c r="Z26" i="12"/>
  <c r="X45" i="15"/>
  <c r="Z45" i="15" s="1"/>
  <c r="Z26" i="15"/>
  <c r="Z44" i="7"/>
  <c r="Z26" i="2"/>
  <c r="X45" i="2"/>
  <c r="Z45" i="2" s="1"/>
  <c r="Z44" i="31"/>
  <c r="X45" i="31"/>
  <c r="Z45" i="31" s="1"/>
  <c r="Z45" i="44"/>
  <c r="Z45" i="25"/>
  <c r="Y45" i="46"/>
  <c r="Z45" i="46" s="1"/>
  <c r="X45" i="8"/>
  <c r="Z45" i="8" s="1"/>
  <c r="Z26" i="8"/>
  <c r="Z26" i="3"/>
  <c r="X45" i="3"/>
  <c r="Z45" i="3" s="1"/>
  <c r="X45" i="6"/>
  <c r="Z45" i="6" s="1"/>
  <c r="Z26" i="6"/>
  <c r="Y45" i="11"/>
  <c r="Z45" i="11" s="1"/>
  <c r="Z26" i="19"/>
  <c r="X45" i="19"/>
  <c r="Z45" i="19" s="1"/>
  <c r="Z26" i="32"/>
  <c r="X45" i="7"/>
  <c r="Z45" i="7" s="1"/>
  <c r="Z26" i="7"/>
  <c r="Z26" i="34"/>
  <c r="X45" i="34"/>
  <c r="Z45" i="34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<sst xmlns="http://schemas.openxmlformats.org/spreadsheetml/2006/main" count="7150" uniqueCount="134">
  <si>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</si>
  <si>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</si>
  <si>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</si>
  <si>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</si>
  <si>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</si>
  <si>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</si>
  <si>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</si>
  <si>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</si>
  <si>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</si>
  <si>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</si>
  <si>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</si>
  <si>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</si>
  <si>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</si>
  <si>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</si>
  <si>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</si>
  <si>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</si>
  <si>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</si>
  <si>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</si>
  <si>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</si>
  <si>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</si>
  <si>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</si>
  <si>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</si>
  <si>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</si>
  <si>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</si>
  <si>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</si>
  <si>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</si>
  <si>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</si>
  <si>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</si>
  <si>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</si>
  <si>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</si>
  <si>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</si>
  <si>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</si>
  <si>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</si>
  <si>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</si>
  <si>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</si>
  <si>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</si>
  <si>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</si>
  <si>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</si>
  <si>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</si>
  <si>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</si>
  <si>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</si>
  <si>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</si>
  <si>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</si>
  <si>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</si>
  <si>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</si>
  <si>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</si>
  <si>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</si>
  <si>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</si>
  <si>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</si>
  <si>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</si>
  <si>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</si>
  <si>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</si>
  <si>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</si>
  <si>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</si>
  <si>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</si>
  <si>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</si>
  <si>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</si>
  <si>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</si>
  <si>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</si>
  <si>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</si>
  <si>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</si>
  <si>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</si>
  <si>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</si>
  <si>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</si>
  <si>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</si>
  <si>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</si>
  <si>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</si>
  <si>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</si>
  <si>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</si>
  <si>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</si>
  <si>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</si>
  <si>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</si>
  <si>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</si>
  <si>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</si>
  <si>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</si>
  <si>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</si>
  <si>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2nd Quarter ended 31 December 2023 (Figures Finalised as at 2024/01/26)</t>
  </si>
  <si>
    <t>Kwazulu-Natal: Umzumbe (KZN213) - Table C6 Quarterly Budget Statement - Financial Position ( Waste management                                   ) for 2nd Quarter ended 31 December 2023 (Figures Finalised as at 2024/01/26)</t>
  </si>
  <si>
    <t>Kwazulu-Natal: uMuziwabantu (KZN214) - Table C6 Quarterly Budget Statement - Financial Position ( Waste management                                   ) for 2nd Quarter ended 31 December 2023 (Figures Finalised as at 2024/01/26)</t>
  </si>
  <si>
    <t>Kwazulu-Natal: Ray Nkonyeni (KZN216) - Table C6 Quarterly Budget Statement - Financial Position ( Waste management                                   ) for 2nd Quarter ended 31 December 2023 (Figures Finalised as at 2024/01/26)</t>
  </si>
  <si>
    <t>Kwazulu-Natal: Ugu (DC21) - Table C6 Quarterly Budget Statement - Financial Position ( Waste management                                   ) for 2nd Quarter ended 31 December 2023 (Figures Finalised as at 2024/01/26)</t>
  </si>
  <si>
    <t>Kwazulu-Natal: uMshwathi (KZN221) - Table C6 Quarterly Budget Statement - Financial Position ( Waste management                                   ) for 2nd Quarter ended 31 December 2023 (Figures Finalised as at 2024/01/26)</t>
  </si>
  <si>
    <t>Kwazulu-Natal: uMngeni (KZN222) - Table C6 Quarterly Budget Statement - Financial Position ( Waste management                                   ) for 2nd Quarter ended 31 December 2023 (Figures Finalised as at 2024/01/26)</t>
  </si>
  <si>
    <t>Kwazulu-Natal: Mpofana (KZN223) - Table C6 Quarterly Budget Statement - Financial Position ( Waste management                                   ) for 2nd Quarter ended 31 December 2023 (Figures Finalised as at 2024/01/26)</t>
  </si>
  <si>
    <t>Kwazulu-Natal: Impendle (KZN224) - Table C6 Quarterly Budget Statement - Financial Position ( Waste management                                   ) for 2nd Quarter ended 31 December 2023 (Figures Finalised as at 2024/01/26)</t>
  </si>
  <si>
    <t>Kwazulu-Natal: Msunduzi (KZN225) - Table C6 Quarterly Budget Statement - Financial Position ( Waste management                                   ) for 2nd Quarter ended 31 December 2023 (Figures Finalised as at 2024/01/26)</t>
  </si>
  <si>
    <t>Kwazulu-Natal: Mkhambathini (KZN226) - Table C6 Quarterly Budget Statement - Financial Position ( Waste management                                   ) for 2nd Quarter ended 31 December 2023 (Figures Finalised as at 2024/01/26)</t>
  </si>
  <si>
    <t>Kwazulu-Natal: Richmond (KZN227) - Table C6 Quarterly Budget Statement - Financial Position ( Waste management                                   ) for 2nd Quarter ended 31 December 2023 (Figures Finalised as at 2024/01/26)</t>
  </si>
  <si>
    <t>Kwazulu-Natal: uMgungundlovu (DC22) - Table C6 Quarterly Budget Statement - Financial Position ( Waste management                                   ) for 2nd Quarter ended 31 December 2023 (Figures Finalised as at 2024/01/26)</t>
  </si>
  <si>
    <t>Kwazulu-Natal: Okhahlamba (KZN235) - Table C6 Quarterly Budget Statement - Financial Position ( Waste management                                   ) for 2nd Quarter ended 31 December 2023 (Figures Finalised as at 2024/01/26)</t>
  </si>
  <si>
    <t>Kwazulu-Natal: Inkosi Langalibalele (KZN237) - Table C6 Quarterly Budget Statement - Financial Position ( Waste management                                   ) for 2nd Quarter ended 31 December 2023 (Figures Finalised as at 2024/01/26)</t>
  </si>
  <si>
    <t>Kwazulu-Natal: Alfred Duma (KZN238) - Table C6 Quarterly Budget Statement - Financial Position ( Waste management                                   ) for 2nd Quarter ended 31 December 2023 (Figures Finalised as at 2024/01/26)</t>
  </si>
  <si>
    <t>Kwazulu-Natal: Uthukela (DC23) - Table C6 Quarterly Budget Statement - Financial Position ( Waste management                                   ) for 2nd Quarter ended 31 December 2023 (Figures Finalised as at 2024/01/26)</t>
  </si>
  <si>
    <t>Kwazulu-Natal: Endumeni (KZN241) - Table C6 Quarterly Budget Statement - Financial Position ( Waste management                                   ) for 2nd Quarter ended 31 December 2023 (Figures Finalised as at 2024/01/26)</t>
  </si>
  <si>
    <t>Kwazulu-Natal: Nquthu (KZN242) - Table C6 Quarterly Budget Statement - Financial Position ( Waste management                                   ) for 2nd Quarter ended 31 December 2023 (Figures Finalised as at 2024/01/26)</t>
  </si>
  <si>
    <t>Kwazulu-Natal: Msinga (KZN244) - Table C6 Quarterly Budget Statement - Financial Position ( Waste management                                   ) for 2nd Quarter ended 31 December 2023 (Figures Finalised as at 2024/01/26)</t>
  </si>
  <si>
    <t>Kwazulu-Natal: Umvoti (KZN245) - Table C6 Quarterly Budget Statement - Financial Position ( Waste management                                   ) for 2nd Quarter ended 31 December 2023 (Figures Finalised as at 2024/01/26)</t>
  </si>
  <si>
    <t>Kwazulu-Natal: Umzinyathi (DC24) - Table C6 Quarterly Budget Statement - Financial Position ( Waste management                                   ) for 2nd Quarter ended 31 December 2023 (Figures Finalised as at 2024/01/26)</t>
  </si>
  <si>
    <t>Kwazulu-Natal: Newcastle (KZN252) - Table C6 Quarterly Budget Statement - Financial Position ( Waste management                                   ) for 2nd Quarter ended 31 December 2023 (Figures Finalised as at 2024/01/26)</t>
  </si>
  <si>
    <t>Kwazulu-Natal: Emadlangeni (KZN253) - Table C6 Quarterly Budget Statement - Financial Position ( Waste management                                   ) for 2nd Quarter ended 31 December 2023 (Figures Finalised as at 2024/01/26)</t>
  </si>
  <si>
    <t>Kwazulu-Natal: Dannhauser (KZN254) - Table C6 Quarterly Budget Statement - Financial Position ( Waste management                                   ) for 2nd Quarter ended 31 December 2023 (Figures Finalised as at 2024/01/26)</t>
  </si>
  <si>
    <t>Kwazulu-Natal: Amajuba (DC25) - Table C6 Quarterly Budget Statement - Financial Position ( Waste management                                   ) for 2nd Quarter ended 31 December 2023 (Figures Finalised as at 2024/01/26)</t>
  </si>
  <si>
    <t>Kwazulu-Natal: eDumbe (KZN261) - Table C6 Quarterly Budget Statement - Financial Position ( Waste management                                   ) for 2nd Quarter ended 31 December 2023 (Figures Finalised as at 2024/01/26)</t>
  </si>
  <si>
    <t>Kwazulu-Natal: uPhongolo (KZN262) - Table C6 Quarterly Budget Statement - Financial Position ( Waste management                                   ) for 2nd Quarter ended 31 December 2023 (Figures Finalised as at 2024/01/26)</t>
  </si>
  <si>
    <t>Kwazulu-Natal: Abaqulusi (KZN263) - Table C6 Quarterly Budget Statement - Financial Position ( Waste management                                   ) for 2nd Quarter ended 31 December 2023 (Figures Finalised as at 2024/01/26)</t>
  </si>
  <si>
    <t>Kwazulu-Natal: Nongoma (KZN265) - Table C6 Quarterly Budget Statement - Financial Position ( Waste management                                   ) for 2nd Quarter ended 31 December 2023 (Figures Finalised as at 2024/01/26)</t>
  </si>
  <si>
    <t>Kwazulu-Natal: Ulundi (KZN266) - Table C6 Quarterly Budget Statement - Financial Position ( Waste management                                   ) for 2nd Quarter ended 31 December 2023 (Figures Finalised as at 2024/01/26)</t>
  </si>
  <si>
    <t>Kwazulu-Natal: Zululand (DC26) - Table C6 Quarterly Budget Statement - Financial Position ( Waste management                                   ) for 2nd Quarter ended 31 December 2023 (Figures Finalised as at 2024/01/26)</t>
  </si>
  <si>
    <t>Kwazulu-Natal: Umhlabuyalingana (KZN271) - Table C6 Quarterly Budget Statement - Financial Position ( Waste management                                   ) for 2nd Quarter ended 31 December 2023 (Figures Finalised as at 2024/01/26)</t>
  </si>
  <si>
    <t>Kwazulu-Natal: Jozini (KZN272) - Table C6 Quarterly Budget Statement - Financial Position ( Waste management                                   ) for 2nd Quarter ended 31 December 2023 (Figures Finalised as at 2024/01/26)</t>
  </si>
  <si>
    <t>Kwazulu-Natal: Mtubatuba (KZN275) - Table C6 Quarterly Budget Statement - Financial Position ( Waste management                                   ) for 2nd Quarter ended 31 December 2023 (Figures Finalised as at 2024/01/26)</t>
  </si>
  <si>
    <t>Kwazulu-Natal: Hlabisa Big Five (KZN276) - Table C6 Quarterly Budget Statement - Financial Position ( Waste management                                   ) for 2nd Quarter ended 31 December 2023 (Figures Finalised as at 2024/01/26)</t>
  </si>
  <si>
    <t>Kwazulu-Natal: Umkhanyakude (DC27) - Table C6 Quarterly Budget Statement - Financial Position ( Waste management                                   ) for 2nd Quarter ended 31 December 2023 (Figures Finalised as at 2024/01/26)</t>
  </si>
  <si>
    <t>Kwazulu-Natal: Mfolozi (KZN281) - Table C6 Quarterly Budget Statement - Financial Position ( Waste management                                   ) for 2nd Quarter ended 31 December 2023 (Figures Finalised as at 2024/01/26)</t>
  </si>
  <si>
    <t>Kwazulu-Natal: uMhlathuze (KZN282) - Table C6 Quarterly Budget Statement - Financial Position ( Waste management                                   ) for 2nd Quarter ended 31 December 2023 (Figures Finalised as at 2024/01/26)</t>
  </si>
  <si>
    <t>Kwazulu-Natal: uMlalazi (KZN284) - Table C6 Quarterly Budget Statement - Financial Position ( Waste management                                   ) for 2nd Quarter ended 31 December 2023 (Figures Finalised as at 2024/01/26)</t>
  </si>
  <si>
    <t>Kwazulu-Natal: Mthonjaneni (KZN285) - Table C6 Quarterly Budget Statement - Financial Position ( Waste management                                   ) for 2nd Quarter ended 31 December 2023 (Figures Finalised as at 2024/01/26)</t>
  </si>
  <si>
    <t>Kwazulu-Natal: Nkandla (KZN286) - Table C6 Quarterly Budget Statement - Financial Position ( Waste management                                   ) for 2nd Quarter ended 31 December 2023 (Figures Finalised as at 2024/01/26)</t>
  </si>
  <si>
    <t>Kwazulu-Natal: King Cetshwayo (DC28) - Table C6 Quarterly Budget Statement - Financial Position ( Waste management                                   ) for 2nd Quarter ended 31 December 2023 (Figures Finalised as at 2024/01/26)</t>
  </si>
  <si>
    <t>Kwazulu-Natal: Mandeni (KZN291) - Table C6 Quarterly Budget Statement - Financial Position ( Waste management                                   ) for 2nd Quarter ended 31 December 2023 (Figures Finalised as at 2024/01/26)</t>
  </si>
  <si>
    <t>Kwazulu-Natal: KwaDukuza (KZN292) - Table C6 Quarterly Budget Statement - Financial Position ( Waste management                                   ) for 2nd Quarter ended 31 December 2023 (Figures Finalised as at 2024/01/26)</t>
  </si>
  <si>
    <t>Kwazulu-Natal: Ndwedwe (KZN293) - Table C6 Quarterly Budget Statement - Financial Position ( Waste management                                   ) for 2nd Quarter ended 31 December 2023 (Figures Finalised as at 2024/01/26)</t>
  </si>
  <si>
    <t>Kwazulu-Natal: Maphumulo (KZN294) - Table C6 Quarterly Budget Statement - Financial Position ( Waste management                                   ) for 2nd Quarter ended 31 December 2023 (Figures Finalised as at 2024/01/26)</t>
  </si>
  <si>
    <t>Kwazulu-Natal: iLembe (DC29) - Table C6 Quarterly Budget Statement - Financial Position ( Waste management                                   ) for 2nd Quarter ended 31 December 2023 (Figures Finalised as at 2024/01/26)</t>
  </si>
  <si>
    <t>Kwazulu-Natal: Greater Kokstad (KZN433) - Table C6 Quarterly Budget Statement - Financial Position ( Waste management                                   ) for 2nd Quarter ended 31 December 2023 (Figures Finalised as at 2024/01/26)</t>
  </si>
  <si>
    <t>Kwazulu-Natal: Ubuhlebezwe (KZN434) - Table C6 Quarterly Budget Statement - Financial Position ( Waste management                                   ) for 2nd Quarter ended 31 December 2023 (Figures Finalised as at 2024/01/26)</t>
  </si>
  <si>
    <t>Kwazulu-Natal: Umzimkhulu (KZN435) - Table C6 Quarterly Budget Statement - Financial Position ( Waste management                                   ) for 2nd Quarter ended 31 December 2023 (Figures Finalised as at 2024/01/26)</t>
  </si>
  <si>
    <t>Kwazulu-Natal: Dr Nkosazana Dlamini Zuma (KZN436) - Table C6 Quarterly Budget Statement - Financial Position ( Waste management                                   ) for 2nd Quarter ended 31 December 2023 (Figures Finalised as at 2024/01/26)</t>
  </si>
  <si>
    <t>Kwazulu-Natal: Harry Gwala (DC43)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</si>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</sst>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673692539</v>
      </c>
      <c r="D6" s="18"/>
      <c r="E6" s="19">
        <v>-78239509</v>
      </c>
      <c r="F6" s="20">
        <v>4372525</v>
      </c>
      <c r="G6" s="20">
        <v>743887162</v>
      </c>
      <c r="H6" s="20">
        <v>165450456</v>
      </c>
      <c r="I6" s="20">
        <v>-55419762</v>
      </c>
      <c r="J6" s="20">
        <v>853917856</v>
      </c>
      <c r="K6" s="20">
        <v>23770801</v>
      </c>
      <c r="L6" s="20">
        <v>-104983001</v>
      </c>
      <c r="M6" s="20">
        <v>-8373474</v>
      </c>
      <c r="N6" s="20">
        <v>-89585674</v>
      </c>
      <c r="O6" s="20"/>
      <c r="P6" s="20"/>
      <c r="Q6" s="20"/>
      <c r="R6" s="20"/>
      <c r="S6" s="20"/>
      <c r="T6" s="20"/>
      <c r="U6" s="20"/>
      <c r="V6" s="20"/>
      <c r="W6" s="20">
        <v>764332182</v>
      </c>
      <c r="X6" s="20">
        <v>55357540</v>
      </c>
      <c r="Y6" s="20">
        <v>708974642</v>
      </c>
      <c r="Z6" s="21">
        <v>1280.7191974209836</v>
      </c>
      <c r="AA6" s="22">
        <v>4372525</v>
      </c>
    </row>
    <row r="7" spans="1:27" ht="13.5" x14ac:dyDescent="0.25">
      <c r="A7" s="23" t="s">
        <v>35</v>
      </c>
      <c r="B7" s="17" t="s">
        <v>32</v>
      </c>
      <c r="C7" s="18">
        <v>542228378</v>
      </c>
      <c r="D7" s="18"/>
      <c r="E7" s="19">
        <v>412920829</v>
      </c>
      <c r="F7" s="20">
        <v>414456301</v>
      </c>
      <c r="G7" s="20">
        <v>699578030</v>
      </c>
      <c r="H7" s="20">
        <v>94851505</v>
      </c>
      <c r="I7" s="20">
        <v>147564468</v>
      </c>
      <c r="J7" s="20">
        <v>941994003</v>
      </c>
      <c r="K7" s="20">
        <v>38231076</v>
      </c>
      <c r="L7" s="20">
        <v>22259963</v>
      </c>
      <c r="M7" s="20">
        <v>19997036</v>
      </c>
      <c r="N7" s="20">
        <v>80488075</v>
      </c>
      <c r="O7" s="20"/>
      <c r="P7" s="20"/>
      <c r="Q7" s="20"/>
      <c r="R7" s="20"/>
      <c r="S7" s="20"/>
      <c r="T7" s="20"/>
      <c r="U7" s="20"/>
      <c r="V7" s="20"/>
      <c r="W7" s="20">
        <v>1022482078</v>
      </c>
      <c r="X7" s="20">
        <v>147135745</v>
      </c>
      <c r="Y7" s="20">
        <v>875346333</v>
      </c>
      <c r="Z7" s="21">
        <v>594.92432175471708</v>
      </c>
      <c r="AA7" s="22">
        <v>414456301</v>
      </c>
    </row>
    <row r="8" spans="1:27" ht="13.5" x14ac:dyDescent="0.25">
      <c r="A8" s="23" t="s">
        <v>36</v>
      </c>
      <c r="B8" s="17" t="s">
        <v>32</v>
      </c>
      <c r="C8" s="18">
        <v>-138795174</v>
      </c>
      <c r="D8" s="18"/>
      <c r="E8" s="19">
        <v>-12869135</v>
      </c>
      <c r="F8" s="20">
        <v>-12869135</v>
      </c>
      <c r="G8" s="20">
        <v>2876683</v>
      </c>
      <c r="H8" s="20">
        <v>-9873714</v>
      </c>
      <c r="I8" s="20">
        <v>-53753</v>
      </c>
      <c r="J8" s="20">
        <v>-7050784</v>
      </c>
      <c r="K8" s="20">
        <v>-916506</v>
      </c>
      <c r="L8" s="20">
        <v>3455604</v>
      </c>
      <c r="M8" s="20">
        <v>-3455602</v>
      </c>
      <c r="N8" s="20">
        <v>-916504</v>
      </c>
      <c r="O8" s="20"/>
      <c r="P8" s="20"/>
      <c r="Q8" s="20"/>
      <c r="R8" s="20"/>
      <c r="S8" s="20"/>
      <c r="T8" s="20"/>
      <c r="U8" s="20"/>
      <c r="V8" s="20"/>
      <c r="W8" s="20">
        <v>-7967288</v>
      </c>
      <c r="X8" s="20">
        <v>-3469800</v>
      </c>
      <c r="Y8" s="20">
        <v>-4497488</v>
      </c>
      <c r="Z8" s="21">
        <v>129.61807596979654</v>
      </c>
      <c r="AA8" s="22">
        <v>-12869135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-43423002</v>
      </c>
      <c r="D10" s="18"/>
      <c r="E10" s="19">
        <v>-45883314</v>
      </c>
      <c r="F10" s="20">
        <v>-35070095</v>
      </c>
      <c r="G10" s="20">
        <v>-81724421</v>
      </c>
      <c r="H10" s="20">
        <v>2670212</v>
      </c>
      <c r="I10" s="20">
        <v>-2894546</v>
      </c>
      <c r="J10" s="20">
        <v>-81948755</v>
      </c>
      <c r="K10" s="20">
        <v>10251953</v>
      </c>
      <c r="L10" s="20">
        <v>-1297143</v>
      </c>
      <c r="M10" s="20">
        <v>702233</v>
      </c>
      <c r="N10" s="20">
        <v>9657043</v>
      </c>
      <c r="O10" s="20"/>
      <c r="P10" s="20"/>
      <c r="Q10" s="20"/>
      <c r="R10" s="20"/>
      <c r="S10" s="20"/>
      <c r="T10" s="20"/>
      <c r="U10" s="20"/>
      <c r="V10" s="20"/>
      <c r="W10" s="20">
        <v>-72291712</v>
      </c>
      <c r="X10" s="20">
        <v>-35442809</v>
      </c>
      <c r="Y10" s="20">
        <v>-36848903</v>
      </c>
      <c r="Z10" s="21">
        <v>103.96721941536858</v>
      </c>
      <c r="AA10" s="22">
        <v>-35070095</v>
      </c>
    </row>
    <row r="11" spans="1:27" ht="13.5" x14ac:dyDescent="0.25">
      <c r="A11" s="23" t="s">
        <v>39</v>
      </c>
      <c r="B11" s="17" t="s">
        <v>32</v>
      </c>
      <c r="C11" s="18">
        <v>66026951</v>
      </c>
      <c r="D11" s="18"/>
      <c r="E11" s="19">
        <v>68663941</v>
      </c>
      <c r="F11" s="20">
        <v>69344439</v>
      </c>
      <c r="G11" s="24">
        <v>57321726</v>
      </c>
      <c r="H11" s="24">
        <v>-11357189</v>
      </c>
      <c r="I11" s="24">
        <v>3582203</v>
      </c>
      <c r="J11" s="20">
        <v>49546740</v>
      </c>
      <c r="K11" s="24">
        <v>7055648</v>
      </c>
      <c r="L11" s="24">
        <v>-2948714</v>
      </c>
      <c r="M11" s="20">
        <v>529368</v>
      </c>
      <c r="N11" s="24">
        <v>4636302</v>
      </c>
      <c r="O11" s="24"/>
      <c r="P11" s="24"/>
      <c r="Q11" s="20"/>
      <c r="R11" s="24"/>
      <c r="S11" s="24"/>
      <c r="T11" s="20"/>
      <c r="U11" s="24"/>
      <c r="V11" s="24"/>
      <c r="W11" s="24">
        <v>54183042</v>
      </c>
      <c r="X11" s="20">
        <v>59425344</v>
      </c>
      <c r="Y11" s="24">
        <v>-5242302</v>
      </c>
      <c r="Z11" s="25">
        <v>-8.8216603340150623</v>
      </c>
      <c r="AA11" s="26">
        <v>69344439</v>
      </c>
    </row>
    <row r="12" spans="1:27" ht="13.5" x14ac:dyDescent="0.25">
      <c r="A12" s="23" t="s">
        <v>40</v>
      </c>
      <c r="B12" s="17" t="s">
        <v>32</v>
      </c>
      <c r="C12" s="18">
        <v>-804879</v>
      </c>
      <c r="D12" s="18"/>
      <c r="E12" s="19">
        <v>-446009</v>
      </c>
      <c r="F12" s="20">
        <v>-446009</v>
      </c>
      <c r="G12" s="20">
        <v>-932915</v>
      </c>
      <c r="H12" s="20">
        <v>-799565</v>
      </c>
      <c r="I12" s="20">
        <v>-212792</v>
      </c>
      <c r="J12" s="20">
        <v>-1945272</v>
      </c>
      <c r="K12" s="20">
        <v>13291</v>
      </c>
      <c r="L12" s="20">
        <v>-6117</v>
      </c>
      <c r="M12" s="20">
        <v>921066</v>
      </c>
      <c r="N12" s="20">
        <v>928240</v>
      </c>
      <c r="O12" s="20"/>
      <c r="P12" s="20"/>
      <c r="Q12" s="20"/>
      <c r="R12" s="20"/>
      <c r="S12" s="20"/>
      <c r="T12" s="20"/>
      <c r="U12" s="20"/>
      <c r="V12" s="20"/>
      <c r="W12" s="20">
        <v>-1017032</v>
      </c>
      <c r="X12" s="20">
        <v>-446009</v>
      </c>
      <c r="Y12" s="20">
        <v>-571023</v>
      </c>
      <c r="Z12" s="21">
        <v>128.02947922575555</v>
      </c>
      <c r="AA12" s="22">
        <v>-446009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1098924813</v>
      </c>
      <c r="D13" s="29">
        <f>SUM(D6:D12)</f>
        <v>0</v>
      </c>
      <c r="E13" s="30">
        <f t="shared" si="0"/>
        <v>344146803</v>
      </c>
      <c r="F13" s="31">
        <f t="shared" si="0"/>
        <v>439788026</v>
      </c>
      <c r="G13" s="31">
        <f t="shared" si="0"/>
        <v>1421006265</v>
      </c>
      <c r="H13" s="31">
        <f t="shared" si="0"/>
        <v>240941705</v>
      </c>
      <c r="I13" s="31">
        <f t="shared" si="0"/>
        <v>92565818</v>
      </c>
      <c r="J13" s="31">
        <f t="shared" si="0"/>
        <v>1754513788</v>
      </c>
      <c r="K13" s="31">
        <f t="shared" si="0"/>
        <v>78406263</v>
      </c>
      <c r="L13" s="31">
        <f t="shared" si="0"/>
        <v>-83519408</v>
      </c>
      <c r="M13" s="31">
        <f t="shared" si="0"/>
        <v>10320627</v>
      </c>
      <c r="N13" s="31">
        <f t="shared" si="0"/>
        <v>5207482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1759721270</v>
      </c>
      <c r="X13" s="31">
        <f t="shared" si="0"/>
        <v>222560011</v>
      </c>
      <c r="Y13" s="31">
        <f t="shared" si="0"/>
        <v>1537161259</v>
      </c>
      <c r="Z13" s="32">
        <f>+IF(X13&lt;&gt;0,+(Y13/X13)*100,0)</f>
        <v>690.67270984273989</v>
      </c>
      <c r="AA13" s="33">
        <f>SUM(AA6:AA12)</f>
        <v>439788026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267935336</v>
      </c>
      <c r="D17" s="18"/>
      <c r="E17" s="19">
        <v>844730642</v>
      </c>
      <c r="F17" s="20">
        <v>837246117</v>
      </c>
      <c r="G17" s="24">
        <v>243145261</v>
      </c>
      <c r="H17" s="24">
        <v>-24024947</v>
      </c>
      <c r="I17" s="24">
        <v>31413270</v>
      </c>
      <c r="J17" s="20">
        <v>250533584</v>
      </c>
      <c r="K17" s="24">
        <v>11257178</v>
      </c>
      <c r="L17" s="24">
        <v>-9351377</v>
      </c>
      <c r="M17" s="20">
        <v>22673284</v>
      </c>
      <c r="N17" s="24">
        <v>24579085</v>
      </c>
      <c r="O17" s="24"/>
      <c r="P17" s="24"/>
      <c r="Q17" s="20"/>
      <c r="R17" s="24"/>
      <c r="S17" s="24"/>
      <c r="T17" s="20"/>
      <c r="U17" s="24"/>
      <c r="V17" s="24"/>
      <c r="W17" s="24">
        <v>275112669</v>
      </c>
      <c r="X17" s="20">
        <v>1002352111</v>
      </c>
      <c r="Y17" s="24">
        <v>-727239442</v>
      </c>
      <c r="Z17" s="25">
        <v>-72.553290806607578</v>
      </c>
      <c r="AA17" s="26">
        <v>837246117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/>
      <c r="P21" s="20"/>
      <c r="Q21" s="20"/>
      <c r="R21" s="20"/>
      <c r="S21" s="20"/>
      <c r="T21" s="20"/>
      <c r="U21" s="20"/>
      <c r="V21" s="20"/>
      <c r="W21" s="20">
        <v>-1746</v>
      </c>
      <c r="X21" s="20">
        <v>-8970</v>
      </c>
      <c r="Y21" s="20">
        <v>7224</v>
      </c>
      <c r="Z21" s="21">
        <v>-80.535117056856194</v>
      </c>
      <c r="AA21" s="22">
        <v>-17940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268087308</v>
      </c>
      <c r="D25" s="29">
        <f t="shared" ref="D25:Y25" si="1">SUM(D15:D24)</f>
        <v>0</v>
      </c>
      <c r="E25" s="35">
        <f t="shared" si="1"/>
        <v>844712702</v>
      </c>
      <c r="F25" s="36">
        <f t="shared" si="1"/>
        <v>837228177</v>
      </c>
      <c r="G25" s="36">
        <f t="shared" si="1"/>
        <v>243153102</v>
      </c>
      <c r="H25" s="36">
        <f t="shared" si="1"/>
        <v>-24024947</v>
      </c>
      <c r="I25" s="36">
        <f t="shared" si="1"/>
        <v>31412691</v>
      </c>
      <c r="J25" s="36">
        <f t="shared" si="1"/>
        <v>250540846</v>
      </c>
      <c r="K25" s="36">
        <f t="shared" si="1"/>
        <v>11256884</v>
      </c>
      <c r="L25" s="36">
        <f t="shared" si="1"/>
        <v>-9351662</v>
      </c>
      <c r="M25" s="36">
        <f t="shared" si="1"/>
        <v>22672990</v>
      </c>
      <c r="N25" s="36">
        <f t="shared" si="1"/>
        <v>24578212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275119058</v>
      </c>
      <c r="X25" s="36">
        <f t="shared" si="1"/>
        <v>1002343141</v>
      </c>
      <c r="Y25" s="36">
        <f t="shared" si="1"/>
        <v>-727224083</v>
      </c>
      <c r="Z25" s="37">
        <f>+IF(X25&lt;&gt;0,+(Y25/X25)*100,0)</f>
        <v>-72.552407778685051</v>
      </c>
      <c r="AA25" s="38">
        <f>SUM(AA15:AA24)</f>
        <v>837228177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1367012121</v>
      </c>
      <c r="D26" s="29">
        <f>+D13+D25</f>
        <v>0</v>
      </c>
      <c r="E26" s="30">
        <f t="shared" si="2"/>
        <v>1188859505</v>
      </c>
      <c r="F26" s="31">
        <f t="shared" si="2"/>
        <v>1277016203</v>
      </c>
      <c r="G26" s="31">
        <f t="shared" si="2"/>
        <v>1664159367</v>
      </c>
      <c r="H26" s="31">
        <f t="shared" si="2"/>
        <v>216916758</v>
      </c>
      <c r="I26" s="31">
        <f t="shared" si="2"/>
        <v>123978509</v>
      </c>
      <c r="J26" s="31">
        <f t="shared" si="2"/>
        <v>2005054634</v>
      </c>
      <c r="K26" s="31">
        <f t="shared" si="2"/>
        <v>89663147</v>
      </c>
      <c r="L26" s="31">
        <f t="shared" si="2"/>
        <v>-92871070</v>
      </c>
      <c r="M26" s="31">
        <f t="shared" si="2"/>
        <v>32993617</v>
      </c>
      <c r="N26" s="31">
        <f t="shared" si="2"/>
        <v>29785694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2034840328</v>
      </c>
      <c r="X26" s="31">
        <f t="shared" si="2"/>
        <v>1224903152</v>
      </c>
      <c r="Y26" s="31">
        <f t="shared" si="2"/>
        <v>809937176</v>
      </c>
      <c r="Z26" s="32">
        <f>+IF(X26&lt;&gt;0,+(Y26/X26)*100,0)</f>
        <v>66.122548111460816</v>
      </c>
      <c r="AA26" s="33">
        <f>+AA13+AA25</f>
        <v>1277016203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-46476335</v>
      </c>
      <c r="D30" s="18"/>
      <c r="E30" s="19">
        <v>-38690034</v>
      </c>
      <c r="F30" s="20">
        <v>-38690034</v>
      </c>
      <c r="G30" s="20">
        <v>-51473088</v>
      </c>
      <c r="H30" s="20">
        <v>5751768</v>
      </c>
      <c r="I30" s="20">
        <v>3406449</v>
      </c>
      <c r="J30" s="20">
        <v>-42314871</v>
      </c>
      <c r="K30" s="20">
        <v>3785437</v>
      </c>
      <c r="L30" s="20">
        <v>3490012</v>
      </c>
      <c r="M30" s="20">
        <v>-26512690</v>
      </c>
      <c r="N30" s="20">
        <v>-19237241</v>
      </c>
      <c r="O30" s="20"/>
      <c r="P30" s="20"/>
      <c r="Q30" s="20"/>
      <c r="R30" s="20"/>
      <c r="S30" s="20"/>
      <c r="T30" s="20"/>
      <c r="U30" s="20"/>
      <c r="V30" s="20"/>
      <c r="W30" s="20">
        <v>-61552112</v>
      </c>
      <c r="X30" s="20">
        <v>-34757392</v>
      </c>
      <c r="Y30" s="20">
        <v>-26794720</v>
      </c>
      <c r="Z30" s="21">
        <v>77.090709222372027</v>
      </c>
      <c r="AA30" s="22">
        <v>-38690034</v>
      </c>
    </row>
    <row r="31" spans="1:27" ht="13.5" x14ac:dyDescent="0.25">
      <c r="A31" s="23" t="s">
        <v>58</v>
      </c>
      <c r="B31" s="39" t="s">
        <v>32</v>
      </c>
      <c r="C31" s="18">
        <v>3053771</v>
      </c>
      <c r="D31" s="18"/>
      <c r="E31" s="19">
        <v>3459317</v>
      </c>
      <c r="F31" s="20">
        <v>3459317</v>
      </c>
      <c r="G31" s="20">
        <v>3454929</v>
      </c>
      <c r="H31" s="20">
        <v>15183</v>
      </c>
      <c r="I31" s="20">
        <v>-614893</v>
      </c>
      <c r="J31" s="20">
        <v>2855219</v>
      </c>
      <c r="K31" s="20">
        <v>16943</v>
      </c>
      <c r="L31" s="20">
        <v>15567</v>
      </c>
      <c r="M31" s="20">
        <v>-987</v>
      </c>
      <c r="N31" s="20">
        <v>31523</v>
      </c>
      <c r="O31" s="20"/>
      <c r="P31" s="20"/>
      <c r="Q31" s="20"/>
      <c r="R31" s="20"/>
      <c r="S31" s="20"/>
      <c r="T31" s="20"/>
      <c r="U31" s="20"/>
      <c r="V31" s="20"/>
      <c r="W31" s="20">
        <v>2886742</v>
      </c>
      <c r="X31" s="20">
        <v>3459317</v>
      </c>
      <c r="Y31" s="20">
        <v>-572575</v>
      </c>
      <c r="Z31" s="21">
        <v>-16.551677686664735</v>
      </c>
      <c r="AA31" s="22">
        <v>3459317</v>
      </c>
    </row>
    <row r="32" spans="1:27" ht="13.5" x14ac:dyDescent="0.25">
      <c r="A32" s="23" t="s">
        <v>59</v>
      </c>
      <c r="B32" s="17" t="s">
        <v>32</v>
      </c>
      <c r="C32" s="18">
        <v>-82888202</v>
      </c>
      <c r="D32" s="18"/>
      <c r="E32" s="19">
        <v>217969549</v>
      </c>
      <c r="F32" s="20">
        <v>246183583</v>
      </c>
      <c r="G32" s="20">
        <v>-83980528</v>
      </c>
      <c r="H32" s="20">
        <v>-36103619</v>
      </c>
      <c r="I32" s="20">
        <v>-4783707</v>
      </c>
      <c r="J32" s="20">
        <v>-124867854</v>
      </c>
      <c r="K32" s="20">
        <v>6327781</v>
      </c>
      <c r="L32" s="20">
        <v>-2910321</v>
      </c>
      <c r="M32" s="20">
        <v>29115275</v>
      </c>
      <c r="N32" s="20">
        <v>32532735</v>
      </c>
      <c r="O32" s="20"/>
      <c r="P32" s="20"/>
      <c r="Q32" s="20"/>
      <c r="R32" s="20"/>
      <c r="S32" s="20"/>
      <c r="T32" s="20"/>
      <c r="U32" s="20"/>
      <c r="V32" s="20"/>
      <c r="W32" s="20">
        <v>-92335119</v>
      </c>
      <c r="X32" s="20">
        <v>129257063</v>
      </c>
      <c r="Y32" s="20">
        <v>-221592182</v>
      </c>
      <c r="Z32" s="21">
        <v>-171.43525998265952</v>
      </c>
      <c r="AA32" s="22">
        <v>246183583</v>
      </c>
    </row>
    <row r="33" spans="1:27" ht="13.5" x14ac:dyDescent="0.25">
      <c r="A33" s="23" t="s">
        <v>60</v>
      </c>
      <c r="B33" s="17" t="s">
        <v>32</v>
      </c>
      <c r="C33" s="18">
        <v>508883</v>
      </c>
      <c r="D33" s="18"/>
      <c r="E33" s="19">
        <v>-9188148</v>
      </c>
      <c r="F33" s="20">
        <v>-1051640</v>
      </c>
      <c r="G33" s="20">
        <v>2300450</v>
      </c>
      <c r="H33" s="20">
        <v>2639608</v>
      </c>
      <c r="I33" s="20">
        <v>-866405</v>
      </c>
      <c r="J33" s="20">
        <v>4073653</v>
      </c>
      <c r="K33" s="20">
        <v>-1772643</v>
      </c>
      <c r="L33" s="20">
        <v>2967700</v>
      </c>
      <c r="M33" s="20">
        <v>-2345956</v>
      </c>
      <c r="N33" s="20">
        <v>-1150899</v>
      </c>
      <c r="O33" s="20"/>
      <c r="P33" s="20"/>
      <c r="Q33" s="20"/>
      <c r="R33" s="20"/>
      <c r="S33" s="20"/>
      <c r="T33" s="20"/>
      <c r="U33" s="20"/>
      <c r="V33" s="20"/>
      <c r="W33" s="20">
        <v>2922754</v>
      </c>
      <c r="X33" s="20">
        <v>270692</v>
      </c>
      <c r="Y33" s="20">
        <v>2652062</v>
      </c>
      <c r="Z33" s="21">
        <v>979.73416281234768</v>
      </c>
      <c r="AA33" s="22">
        <v>-1051640</v>
      </c>
    </row>
    <row r="34" spans="1:27" ht="13.5" x14ac:dyDescent="0.25">
      <c r="A34" s="23" t="s">
        <v>61</v>
      </c>
      <c r="B34" s="17" t="s">
        <v>32</v>
      </c>
      <c r="C34" s="18">
        <v>4068208</v>
      </c>
      <c r="D34" s="18"/>
      <c r="E34" s="19">
        <v>23553055</v>
      </c>
      <c r="F34" s="20">
        <v>23553055</v>
      </c>
      <c r="G34" s="20">
        <v>-2098934</v>
      </c>
      <c r="H34" s="20">
        <v>241088</v>
      </c>
      <c r="I34" s="20">
        <v>377312</v>
      </c>
      <c r="J34" s="20">
        <v>-1480534</v>
      </c>
      <c r="K34" s="20">
        <v>1899332</v>
      </c>
      <c r="L34" s="20">
        <v>402920</v>
      </c>
      <c r="M34" s="20">
        <v>633366</v>
      </c>
      <c r="N34" s="20">
        <v>2935618</v>
      </c>
      <c r="O34" s="20"/>
      <c r="P34" s="20"/>
      <c r="Q34" s="20"/>
      <c r="R34" s="20"/>
      <c r="S34" s="20"/>
      <c r="T34" s="20"/>
      <c r="U34" s="20"/>
      <c r="V34" s="20"/>
      <c r="W34" s="20">
        <v>1455084</v>
      </c>
      <c r="X34" s="20">
        <v>20153626</v>
      </c>
      <c r="Y34" s="20">
        <v>-18698542</v>
      </c>
      <c r="Z34" s="21">
        <v>-92.780038688819559</v>
      </c>
      <c r="AA34" s="22">
        <v>23553055</v>
      </c>
    </row>
    <row r="35" spans="1:27" ht="13.5" x14ac:dyDescent="0.25">
      <c r="A35" s="23" t="s">
        <v>39</v>
      </c>
      <c r="B35" s="17" t="s">
        <v>32</v>
      </c>
      <c r="C35" s="18">
        <v>121127469</v>
      </c>
      <c r="D35" s="18"/>
      <c r="E35" s="19">
        <v>88601314</v>
      </c>
      <c r="F35" s="20">
        <v>103865000</v>
      </c>
      <c r="G35" s="20">
        <v>121905678</v>
      </c>
      <c r="H35" s="20">
        <v>12465161</v>
      </c>
      <c r="I35" s="20">
        <v>5847604</v>
      </c>
      <c r="J35" s="20">
        <v>140218443</v>
      </c>
      <c r="K35" s="20">
        <v>4932758</v>
      </c>
      <c r="L35" s="20">
        <v>5070982</v>
      </c>
      <c r="M35" s="20">
        <v>-4653647</v>
      </c>
      <c r="N35" s="20">
        <v>5350093</v>
      </c>
      <c r="O35" s="20"/>
      <c r="P35" s="20"/>
      <c r="Q35" s="20"/>
      <c r="R35" s="20"/>
      <c r="S35" s="20"/>
      <c r="T35" s="20"/>
      <c r="U35" s="20"/>
      <c r="V35" s="20"/>
      <c r="W35" s="20">
        <v>145568536</v>
      </c>
      <c r="X35" s="20">
        <v>83789551</v>
      </c>
      <c r="Y35" s="20">
        <v>61778985</v>
      </c>
      <c r="Z35" s="21">
        <v>73.731132656385753</v>
      </c>
      <c r="AA35" s="22">
        <v>103865000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-606206</v>
      </c>
      <c r="D37" s="29">
        <f t="shared" ref="D37:Y37" si="3">SUM(D29:D36)</f>
        <v>0</v>
      </c>
      <c r="E37" s="30">
        <f t="shared" si="3"/>
        <v>285705053</v>
      </c>
      <c r="F37" s="31">
        <f t="shared" si="3"/>
        <v>337319281</v>
      </c>
      <c r="G37" s="31">
        <f t="shared" si="3"/>
        <v>-9891493</v>
      </c>
      <c r="H37" s="31">
        <f t="shared" si="3"/>
        <v>-14990811</v>
      </c>
      <c r="I37" s="31">
        <f t="shared" si="3"/>
        <v>3366360</v>
      </c>
      <c r="J37" s="31">
        <f t="shared" si="3"/>
        <v>-21515944</v>
      </c>
      <c r="K37" s="31">
        <f t="shared" si="3"/>
        <v>15189608</v>
      </c>
      <c r="L37" s="31">
        <f t="shared" si="3"/>
        <v>9036860</v>
      </c>
      <c r="M37" s="31">
        <f t="shared" si="3"/>
        <v>-3764639</v>
      </c>
      <c r="N37" s="31">
        <f t="shared" si="3"/>
        <v>20461829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-1054115</v>
      </c>
      <c r="X37" s="31">
        <f t="shared" si="3"/>
        <v>202172857</v>
      </c>
      <c r="Y37" s="31">
        <f t="shared" si="3"/>
        <v>-203226972</v>
      </c>
      <c r="Z37" s="32">
        <f>+IF(X37&lt;&gt;0,+(Y37/X37)*100,0)</f>
        <v>-100.52139293851894</v>
      </c>
      <c r="AA37" s="33">
        <f>SUM(AA29:AA36)</f>
        <v>337319281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/>
      <c r="P39" s="20"/>
      <c r="Q39" s="20"/>
      <c r="R39" s="20"/>
      <c r="S39" s="20"/>
      <c r="T39" s="20"/>
      <c r="U39" s="20"/>
      <c r="V39" s="20"/>
      <c r="W39" s="20">
        <v>-22563499</v>
      </c>
      <c r="X39" s="20"/>
      <c r="Y39" s="20">
        <v>-22563499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-2542327</v>
      </c>
      <c r="D40" s="18"/>
      <c r="E40" s="19">
        <v>76986740</v>
      </c>
      <c r="F40" s="20">
        <v>76986740</v>
      </c>
      <c r="G40" s="20">
        <v>114455290</v>
      </c>
      <c r="H40" s="20">
        <v>-37667224</v>
      </c>
      <c r="I40" s="20">
        <v>10718727</v>
      </c>
      <c r="J40" s="20">
        <v>87506793</v>
      </c>
      <c r="K40" s="20"/>
      <c r="L40" s="20"/>
      <c r="M40" s="20">
        <v>9141596</v>
      </c>
      <c r="N40" s="20">
        <v>9141596</v>
      </c>
      <c r="O40" s="20"/>
      <c r="P40" s="20"/>
      <c r="Q40" s="20"/>
      <c r="R40" s="20"/>
      <c r="S40" s="20"/>
      <c r="T40" s="20"/>
      <c r="U40" s="20"/>
      <c r="V40" s="20"/>
      <c r="W40" s="20">
        <v>96648389</v>
      </c>
      <c r="X40" s="20">
        <v>67649672</v>
      </c>
      <c r="Y40" s="20">
        <v>28998717</v>
      </c>
      <c r="Z40" s="21">
        <v>42.866012713261938</v>
      </c>
      <c r="AA40" s="22">
        <v>76986740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118824579</v>
      </c>
      <c r="D43" s="29">
        <f t="shared" ref="D43:Y43" si="4">SUM(D39:D42)</f>
        <v>0</v>
      </c>
      <c r="E43" s="35">
        <f t="shared" si="4"/>
        <v>79176940</v>
      </c>
      <c r="F43" s="36">
        <f t="shared" si="4"/>
        <v>76986740</v>
      </c>
      <c r="G43" s="36">
        <f t="shared" si="4"/>
        <v>113532248</v>
      </c>
      <c r="H43" s="36">
        <f t="shared" si="4"/>
        <v>-37667224</v>
      </c>
      <c r="I43" s="36">
        <f t="shared" si="4"/>
        <v>10718727</v>
      </c>
      <c r="J43" s="36">
        <f t="shared" si="4"/>
        <v>86583751</v>
      </c>
      <c r="K43" s="36">
        <f t="shared" si="4"/>
        <v>0</v>
      </c>
      <c r="L43" s="36">
        <f t="shared" si="4"/>
        <v>0</v>
      </c>
      <c r="M43" s="36">
        <f t="shared" si="4"/>
        <v>-12498861</v>
      </c>
      <c r="N43" s="36">
        <f t="shared" si="4"/>
        <v>-12498861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74084890</v>
      </c>
      <c r="X43" s="36">
        <f t="shared" si="4"/>
        <v>67649672</v>
      </c>
      <c r="Y43" s="36">
        <f t="shared" si="4"/>
        <v>6435218</v>
      </c>
      <c r="Z43" s="37">
        <f>+IF(X43&lt;&gt;0,+(Y43/X43)*100,0)</f>
        <v>9.5125634903300043</v>
      </c>
      <c r="AA43" s="38">
        <f>SUM(AA39:AA42)</f>
        <v>76986740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118218373</v>
      </c>
      <c r="D44" s="29">
        <f>+D37+D43</f>
        <v>0</v>
      </c>
      <c r="E44" s="30">
        <f t="shared" si="5"/>
        <v>364881993</v>
      </c>
      <c r="F44" s="31">
        <f t="shared" si="5"/>
        <v>414306021</v>
      </c>
      <c r="G44" s="31">
        <f t="shared" si="5"/>
        <v>103640755</v>
      </c>
      <c r="H44" s="31">
        <f t="shared" si="5"/>
        <v>-52658035</v>
      </c>
      <c r="I44" s="31">
        <f t="shared" si="5"/>
        <v>14085087</v>
      </c>
      <c r="J44" s="31">
        <f t="shared" si="5"/>
        <v>65067807</v>
      </c>
      <c r="K44" s="31">
        <f t="shared" si="5"/>
        <v>15189608</v>
      </c>
      <c r="L44" s="31">
        <f t="shared" si="5"/>
        <v>9036860</v>
      </c>
      <c r="M44" s="31">
        <f t="shared" si="5"/>
        <v>-16263500</v>
      </c>
      <c r="N44" s="31">
        <f t="shared" si="5"/>
        <v>7962968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73030775</v>
      </c>
      <c r="X44" s="31">
        <f t="shared" si="5"/>
        <v>269822529</v>
      </c>
      <c r="Y44" s="31">
        <f t="shared" si="5"/>
        <v>-196791754</v>
      </c>
      <c r="Z44" s="32">
        <f>+IF(X44&lt;&gt;0,+(Y44/X44)*100,0)</f>
        <v>-72.933774184586341</v>
      </c>
      <c r="AA44" s="33">
        <f>+AA37+AA43</f>
        <v>414306021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1248793748</v>
      </c>
      <c r="D45" s="42">
        <f t="shared" si="6"/>
        <v>0</v>
      </c>
      <c r="E45" s="43">
        <f t="shared" si="6"/>
        <v>823977512</v>
      </c>
      <c r="F45" s="44">
        <f t="shared" si="6"/>
        <v>862710182</v>
      </c>
      <c r="G45" s="44">
        <f t="shared" si="6"/>
        <v>1560518612</v>
      </c>
      <c r="H45" s="44">
        <f t="shared" si="6"/>
        <v>269574793</v>
      </c>
      <c r="I45" s="44">
        <f t="shared" si="6"/>
        <v>109893422</v>
      </c>
      <c r="J45" s="44">
        <f t="shared" si="6"/>
        <v>1939986827</v>
      </c>
      <c r="K45" s="44">
        <f t="shared" si="6"/>
        <v>74473539</v>
      </c>
      <c r="L45" s="44">
        <f t="shared" si="6"/>
        <v>-101907930</v>
      </c>
      <c r="M45" s="44">
        <f t="shared" si="6"/>
        <v>49257117</v>
      </c>
      <c r="N45" s="44">
        <f t="shared" si="6"/>
        <v>21822726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1961809553</v>
      </c>
      <c r="X45" s="44">
        <f t="shared" si="6"/>
        <v>955080623</v>
      </c>
      <c r="Y45" s="44">
        <f t="shared" si="6"/>
        <v>1006728930</v>
      </c>
      <c r="Z45" s="45">
        <f>+IF(X45&lt;&gt;0,+(Y45/X45)*100,0)</f>
        <v>105.407743153428</v>
      </c>
      <c r="AA45" s="46">
        <f>+AA26-AA44</f>
        <v>862710182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386376701</v>
      </c>
      <c r="D47" s="18"/>
      <c r="E47" s="19">
        <v>256246136</v>
      </c>
      <c r="F47" s="20">
        <v>290397863</v>
      </c>
      <c r="G47" s="20">
        <v>277405891</v>
      </c>
      <c r="H47" s="20">
        <v>-27463899</v>
      </c>
      <c r="I47" s="20">
        <v>-10911294</v>
      </c>
      <c r="J47" s="20">
        <v>239030698</v>
      </c>
      <c r="K47" s="20">
        <v>216548361</v>
      </c>
      <c r="L47" s="20">
        <v>1788115</v>
      </c>
      <c r="M47" s="20">
        <v>-9524133</v>
      </c>
      <c r="N47" s="20">
        <v>208812343</v>
      </c>
      <c r="O47" s="20"/>
      <c r="P47" s="20"/>
      <c r="Q47" s="20"/>
      <c r="R47" s="20"/>
      <c r="S47" s="20"/>
      <c r="T47" s="20"/>
      <c r="U47" s="20"/>
      <c r="V47" s="20"/>
      <c r="W47" s="20">
        <v>447843041</v>
      </c>
      <c r="X47" s="20">
        <v>209896429</v>
      </c>
      <c r="Y47" s="20">
        <v>237946612</v>
      </c>
      <c r="Z47" s="47">
        <v>113.36382097286656</v>
      </c>
      <c r="AA47" s="22">
        <v>290397863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386376701</v>
      </c>
      <c r="D50" s="50">
        <f t="shared" ref="D50:Y50" si="7">SUM(D47:D49)</f>
        <v>0</v>
      </c>
      <c r="E50" s="51">
        <f t="shared" si="7"/>
        <v>256246136</v>
      </c>
      <c r="F50" s="52">
        <f t="shared" si="7"/>
        <v>290397863</v>
      </c>
      <c r="G50" s="52">
        <f t="shared" si="7"/>
        <v>277405891</v>
      </c>
      <c r="H50" s="52">
        <f t="shared" si="7"/>
        <v>-27463899</v>
      </c>
      <c r="I50" s="52">
        <f t="shared" si="7"/>
        <v>-10911294</v>
      </c>
      <c r="J50" s="52">
        <f t="shared" si="7"/>
        <v>239030698</v>
      </c>
      <c r="K50" s="52">
        <f t="shared" si="7"/>
        <v>216548361</v>
      </c>
      <c r="L50" s="52">
        <f t="shared" si="7"/>
        <v>1788115</v>
      </c>
      <c r="M50" s="52">
        <f t="shared" si="7"/>
        <v>-9524133</v>
      </c>
      <c r="N50" s="52">
        <f t="shared" si="7"/>
        <v>208812343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447843041</v>
      </c>
      <c r="X50" s="52">
        <f t="shared" si="7"/>
        <v>209896429</v>
      </c>
      <c r="Y50" s="52">
        <f t="shared" si="7"/>
        <v>237946612</v>
      </c>
      <c r="Z50" s="53">
        <f>+IF(X50&lt;&gt;0,+(Y50/X50)*100,0)</f>
        <v>113.36382097286656</v>
      </c>
      <c r="AA50" s="54">
        <f>SUM(AA47:AA49)</f>
        <v>290397863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29" sqref="AF2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>
        <v>20536983</v>
      </c>
      <c r="L6" s="20">
        <v>-105831992</v>
      </c>
      <c r="M6" s="20">
        <v>-77054649</v>
      </c>
      <c r="N6" s="20">
        <v>-162349658</v>
      </c>
      <c r="O6" s="20"/>
      <c r="P6" s="20"/>
      <c r="Q6" s="20"/>
      <c r="R6" s="20"/>
      <c r="S6" s="20"/>
      <c r="T6" s="20"/>
      <c r="U6" s="20"/>
      <c r="V6" s="20"/>
      <c r="W6" s="20">
        <v>-164873698</v>
      </c>
      <c r="X6" s="20"/>
      <c r="Y6" s="20">
        <v>-164873698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>
        <v>13790955</v>
      </c>
      <c r="L7" s="20">
        <v>7275241</v>
      </c>
      <c r="M7" s="20">
        <v>-3532026</v>
      </c>
      <c r="N7" s="20">
        <v>17534170</v>
      </c>
      <c r="O7" s="20"/>
      <c r="P7" s="20"/>
      <c r="Q7" s="20"/>
      <c r="R7" s="20"/>
      <c r="S7" s="20"/>
      <c r="T7" s="20"/>
      <c r="U7" s="20"/>
      <c r="V7" s="20"/>
      <c r="W7" s="20">
        <v>78138614</v>
      </c>
      <c r="X7" s="20"/>
      <c r="Y7" s="20">
        <v>78138614</v>
      </c>
      <c r="Z7" s="21"/>
      <c r="AA7" s="22">
        <v>200195830</v>
      </c>
    </row>
    <row r="8" spans="1:27" ht="13.5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>
        <v>11975313</v>
      </c>
      <c r="L10" s="20">
        <v>323829</v>
      </c>
      <c r="M10" s="20">
        <v>723431</v>
      </c>
      <c r="N10" s="20">
        <v>13022573</v>
      </c>
      <c r="O10" s="20"/>
      <c r="P10" s="20"/>
      <c r="Q10" s="20"/>
      <c r="R10" s="20"/>
      <c r="S10" s="20"/>
      <c r="T10" s="20"/>
      <c r="U10" s="20"/>
      <c r="V10" s="20"/>
      <c r="W10" s="20">
        <v>-6923279</v>
      </c>
      <c r="X10" s="20"/>
      <c r="Y10" s="20">
        <v>-6923279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>
        <v>1932057</v>
      </c>
      <c r="L11" s="24">
        <v>-553176</v>
      </c>
      <c r="M11" s="20">
        <v>-3133065</v>
      </c>
      <c r="N11" s="24">
        <v>-1754184</v>
      </c>
      <c r="O11" s="24"/>
      <c r="P11" s="24"/>
      <c r="Q11" s="20"/>
      <c r="R11" s="24"/>
      <c r="S11" s="24"/>
      <c r="T11" s="20"/>
      <c r="U11" s="24"/>
      <c r="V11" s="24"/>
      <c r="W11" s="24">
        <v>-18869230</v>
      </c>
      <c r="X11" s="20"/>
      <c r="Y11" s="24">
        <v>-18869230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>
        <v>921066</v>
      </c>
      <c r="N12" s="20">
        <v>921066</v>
      </c>
      <c r="O12" s="20"/>
      <c r="P12" s="20"/>
      <c r="Q12" s="20"/>
      <c r="R12" s="20"/>
      <c r="S12" s="20"/>
      <c r="T12" s="20"/>
      <c r="U12" s="20"/>
      <c r="V12" s="20"/>
      <c r="W12" s="20">
        <v>921067</v>
      </c>
      <c r="X12" s="20"/>
      <c r="Y12" s="20">
        <v>921067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48235308</v>
      </c>
      <c r="L13" s="31">
        <f t="shared" si="0"/>
        <v>-98786098</v>
      </c>
      <c r="M13" s="31">
        <f t="shared" si="0"/>
        <v>-82075243</v>
      </c>
      <c r="N13" s="31">
        <f t="shared" si="0"/>
        <v>-132626033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-111606526</v>
      </c>
      <c r="X13" s="31">
        <f t="shared" si="0"/>
        <v>0</v>
      </c>
      <c r="Y13" s="31">
        <f t="shared" si="0"/>
        <v>-111606526</v>
      </c>
      <c r="Z13" s="32">
        <f>+IF(X13&lt;&gt;0,+(Y13/X13)*100,0)</f>
        <v>0</v>
      </c>
      <c r="AA13" s="33">
        <f>SUM(AA6:AA12)</f>
        <v>200195830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576270710</v>
      </c>
      <c r="G17" s="24">
        <v>-5041050</v>
      </c>
      <c r="H17" s="24">
        <v>-4062306</v>
      </c>
      <c r="I17" s="24">
        <v>19160784</v>
      </c>
      <c r="J17" s="20">
        <v>10057428</v>
      </c>
      <c r="K17" s="24">
        <v>4851652</v>
      </c>
      <c r="L17" s="24">
        <v>-14556768</v>
      </c>
      <c r="M17" s="20">
        <v>3096297</v>
      </c>
      <c r="N17" s="24">
        <v>-6608819</v>
      </c>
      <c r="O17" s="24"/>
      <c r="P17" s="24"/>
      <c r="Q17" s="20"/>
      <c r="R17" s="24"/>
      <c r="S17" s="24"/>
      <c r="T17" s="20"/>
      <c r="U17" s="24"/>
      <c r="V17" s="24"/>
      <c r="W17" s="24">
        <v>3448609</v>
      </c>
      <c r="X17" s="20">
        <v>770076270</v>
      </c>
      <c r="Y17" s="24">
        <v>-766627661</v>
      </c>
      <c r="Z17" s="25">
        <v>-99.552173059429549</v>
      </c>
      <c r="AA17" s="26">
        <v>576270710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576270710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4851652</v>
      </c>
      <c r="L25" s="36">
        <f t="shared" si="1"/>
        <v>-14556768</v>
      </c>
      <c r="M25" s="36">
        <f t="shared" si="1"/>
        <v>3096297</v>
      </c>
      <c r="N25" s="36">
        <f t="shared" si="1"/>
        <v>-6608819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3456744</v>
      </c>
      <c r="X25" s="36">
        <f t="shared" si="1"/>
        <v>770076270</v>
      </c>
      <c r="Y25" s="36">
        <f t="shared" si="1"/>
        <v>-766619526</v>
      </c>
      <c r="Z25" s="37">
        <f>+IF(X25&lt;&gt;0,+(Y25/X25)*100,0)</f>
        <v>-99.551116670560432</v>
      </c>
      <c r="AA25" s="38">
        <f>SUM(AA15:AA24)</f>
        <v>576270710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776466540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53086960</v>
      </c>
      <c r="L26" s="31">
        <f t="shared" si="2"/>
        <v>-113342866</v>
      </c>
      <c r="M26" s="31">
        <f t="shared" si="2"/>
        <v>-78978946</v>
      </c>
      <c r="N26" s="31">
        <f t="shared" si="2"/>
        <v>-139234852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-108149782</v>
      </c>
      <c r="X26" s="31">
        <f t="shared" si="2"/>
        <v>770076270</v>
      </c>
      <c r="Y26" s="31">
        <f t="shared" si="2"/>
        <v>-878226052</v>
      </c>
      <c r="Z26" s="32">
        <f>+IF(X26&lt;&gt;0,+(Y26/X26)*100,0)</f>
        <v>-114.04403514472664</v>
      </c>
      <c r="AA26" s="33">
        <f>+AA13+AA25</f>
        <v>776466540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/>
      <c r="P30" s="20"/>
      <c r="Q30" s="20"/>
      <c r="R30" s="20"/>
      <c r="S30" s="20"/>
      <c r="T30" s="20"/>
      <c r="U30" s="20"/>
      <c r="V30" s="20"/>
      <c r="W30" s="20">
        <v>2079504</v>
      </c>
      <c r="X30" s="20"/>
      <c r="Y30" s="20">
        <v>2079504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>
        <v>9978618</v>
      </c>
      <c r="L32" s="20">
        <v>-17103534</v>
      </c>
      <c r="M32" s="20">
        <v>6198480</v>
      </c>
      <c r="N32" s="20">
        <v>-926436</v>
      </c>
      <c r="O32" s="20"/>
      <c r="P32" s="20"/>
      <c r="Q32" s="20"/>
      <c r="R32" s="20"/>
      <c r="S32" s="20"/>
      <c r="T32" s="20"/>
      <c r="U32" s="20"/>
      <c r="V32" s="20"/>
      <c r="W32" s="20">
        <v>-199403668</v>
      </c>
      <c r="X32" s="20"/>
      <c r="Y32" s="20">
        <v>-199403668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>
        <v>1049047</v>
      </c>
      <c r="L35" s="20">
        <v>1176089</v>
      </c>
      <c r="M35" s="20">
        <v>-1041882</v>
      </c>
      <c r="N35" s="20">
        <v>1183254</v>
      </c>
      <c r="O35" s="20"/>
      <c r="P35" s="20"/>
      <c r="Q35" s="20"/>
      <c r="R35" s="20"/>
      <c r="S35" s="20"/>
      <c r="T35" s="20"/>
      <c r="U35" s="20"/>
      <c r="V35" s="20"/>
      <c r="W35" s="20">
        <v>17860046</v>
      </c>
      <c r="X35" s="20"/>
      <c r="Y35" s="20">
        <v>17860046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16588030</v>
      </c>
      <c r="L37" s="31">
        <f t="shared" si="3"/>
        <v>-10546446</v>
      </c>
      <c r="M37" s="31">
        <f t="shared" si="3"/>
        <v>-18768395</v>
      </c>
      <c r="N37" s="31">
        <f t="shared" si="3"/>
        <v>-12726811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-179464118</v>
      </c>
      <c r="X37" s="31">
        <f t="shared" si="3"/>
        <v>0</v>
      </c>
      <c r="Y37" s="31">
        <f t="shared" si="3"/>
        <v>-179464118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/>
      <c r="P39" s="20"/>
      <c r="Q39" s="20"/>
      <c r="R39" s="20"/>
      <c r="S39" s="20"/>
      <c r="T39" s="20"/>
      <c r="U39" s="20"/>
      <c r="V39" s="20"/>
      <c r="W39" s="20">
        <v>-22563499</v>
      </c>
      <c r="X39" s="20"/>
      <c r="Y39" s="20">
        <v>-22563499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-21640457</v>
      </c>
      <c r="N43" s="36">
        <f t="shared" si="4"/>
        <v>-21640457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-22563499</v>
      </c>
      <c r="X43" s="36">
        <f t="shared" si="4"/>
        <v>0</v>
      </c>
      <c r="Y43" s="36">
        <f t="shared" si="4"/>
        <v>-22563499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16588030</v>
      </c>
      <c r="L44" s="31">
        <f t="shared" si="5"/>
        <v>-10546446</v>
      </c>
      <c r="M44" s="31">
        <f t="shared" si="5"/>
        <v>-40408852</v>
      </c>
      <c r="N44" s="31">
        <f t="shared" si="5"/>
        <v>-34367268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-202027617</v>
      </c>
      <c r="X44" s="31">
        <f t="shared" si="5"/>
        <v>0</v>
      </c>
      <c r="Y44" s="31">
        <f t="shared" si="5"/>
        <v>-202027617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776466540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36498930</v>
      </c>
      <c r="L45" s="44">
        <f t="shared" si="6"/>
        <v>-102796420</v>
      </c>
      <c r="M45" s="44">
        <f t="shared" si="6"/>
        <v>-38570094</v>
      </c>
      <c r="N45" s="44">
        <f t="shared" si="6"/>
        <v>-104867584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93877835</v>
      </c>
      <c r="X45" s="44">
        <f t="shared" si="6"/>
        <v>770076270</v>
      </c>
      <c r="Y45" s="44">
        <f t="shared" si="6"/>
        <v>-676198435</v>
      </c>
      <c r="Z45" s="45">
        <f>+IF(X45&lt;&gt;0,+(Y45/X45)*100,0)</f>
        <v>-87.809280891099277</v>
      </c>
      <c r="AA45" s="46">
        <f>+AA26-AA44</f>
        <v>776466540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>
        <v>212310155</v>
      </c>
      <c r="L47" s="20"/>
      <c r="M47" s="20"/>
      <c r="N47" s="20">
        <v>212310155</v>
      </c>
      <c r="O47" s="20"/>
      <c r="P47" s="20"/>
      <c r="Q47" s="20"/>
      <c r="R47" s="20"/>
      <c r="S47" s="20"/>
      <c r="T47" s="20"/>
      <c r="U47" s="20"/>
      <c r="V47" s="20"/>
      <c r="W47" s="20">
        <v>212310155</v>
      </c>
      <c r="X47" s="20"/>
      <c r="Y47" s="20">
        <v>212310155</v>
      </c>
      <c r="Z47" s="47"/>
      <c r="AA47" s="22">
        <v>115287540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212310155</v>
      </c>
      <c r="L50" s="52">
        <f t="shared" si="7"/>
        <v>0</v>
      </c>
      <c r="M50" s="52">
        <f t="shared" si="7"/>
        <v>0</v>
      </c>
      <c r="N50" s="52">
        <f t="shared" si="7"/>
        <v>212310155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212310155</v>
      </c>
      <c r="X50" s="52">
        <f t="shared" si="7"/>
        <v>0</v>
      </c>
      <c r="Y50" s="52">
        <f t="shared" si="7"/>
        <v>212310155</v>
      </c>
      <c r="Z50" s="53">
        <f>+IF(X50&lt;&gt;0,+(Y50/X50)*100,0)</f>
        <v>0</v>
      </c>
      <c r="AA50" s="54">
        <f>SUM(AA47:AA49)</f>
        <v>115287540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-4145399</v>
      </c>
      <c r="D6" s="18"/>
      <c r="E6" s="19">
        <v>-24990097</v>
      </c>
      <c r="F6" s="20">
        <v>-24990097</v>
      </c>
      <c r="G6" s="20"/>
      <c r="H6" s="20">
        <v>-4844506</v>
      </c>
      <c r="I6" s="20">
        <v>-271940</v>
      </c>
      <c r="J6" s="20">
        <v>-5116446</v>
      </c>
      <c r="K6" s="20">
        <v>-2199955</v>
      </c>
      <c r="L6" s="20">
        <v>-1332602</v>
      </c>
      <c r="M6" s="20">
        <v>-1518589</v>
      </c>
      <c r="N6" s="20">
        <v>-5051146</v>
      </c>
      <c r="O6" s="20"/>
      <c r="P6" s="20"/>
      <c r="Q6" s="20"/>
      <c r="R6" s="20"/>
      <c r="S6" s="20"/>
      <c r="T6" s="20"/>
      <c r="U6" s="20"/>
      <c r="V6" s="20"/>
      <c r="W6" s="20">
        <v>-10167592</v>
      </c>
      <c r="X6" s="20">
        <v>-12495066</v>
      </c>
      <c r="Y6" s="20">
        <v>2327474</v>
      </c>
      <c r="Z6" s="21">
        <v>-18.627144506479599</v>
      </c>
      <c r="AA6" s="22">
        <v>-24990097</v>
      </c>
    </row>
    <row r="7" spans="1:27" ht="13.5" x14ac:dyDescent="0.25">
      <c r="A7" s="23" t="s">
        <v>35</v>
      </c>
      <c r="B7" s="17" t="s">
        <v>32</v>
      </c>
      <c r="C7" s="18">
        <v>668492</v>
      </c>
      <c r="D7" s="18"/>
      <c r="E7" s="19">
        <v>9682394</v>
      </c>
      <c r="F7" s="20">
        <v>9682394</v>
      </c>
      <c r="G7" s="20">
        <v>2884037</v>
      </c>
      <c r="H7" s="20">
        <v>1420761</v>
      </c>
      <c r="I7" s="20">
        <v>732831</v>
      </c>
      <c r="J7" s="20">
        <v>5037629</v>
      </c>
      <c r="K7" s="20">
        <v>753291</v>
      </c>
      <c r="L7" s="20">
        <v>756905</v>
      </c>
      <c r="M7" s="20">
        <v>765600</v>
      </c>
      <c r="N7" s="20">
        <v>2275796</v>
      </c>
      <c r="O7" s="20"/>
      <c r="P7" s="20"/>
      <c r="Q7" s="20"/>
      <c r="R7" s="20"/>
      <c r="S7" s="20"/>
      <c r="T7" s="20"/>
      <c r="U7" s="20"/>
      <c r="V7" s="20"/>
      <c r="W7" s="20">
        <v>7313425</v>
      </c>
      <c r="X7" s="20">
        <v>8550373</v>
      </c>
      <c r="Y7" s="20">
        <v>-1236948</v>
      </c>
      <c r="Z7" s="21">
        <v>-14.466596954308308</v>
      </c>
      <c r="AA7" s="22">
        <v>9682394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300000</v>
      </c>
      <c r="F10" s="20">
        <v>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150006</v>
      </c>
      <c r="Y10" s="20">
        <v>-150006</v>
      </c>
      <c r="Z10" s="21">
        <v>-100</v>
      </c>
      <c r="AA10" s="22">
        <v>300000</v>
      </c>
    </row>
    <row r="11" spans="1:27" ht="13.5" x14ac:dyDescent="0.25">
      <c r="A11" s="23" t="s">
        <v>39</v>
      </c>
      <c r="B11" s="17" t="s">
        <v>32</v>
      </c>
      <c r="C11" s="18">
        <v>2470866</v>
      </c>
      <c r="D11" s="18"/>
      <c r="E11" s="19">
        <v>1280922</v>
      </c>
      <c r="F11" s="20">
        <v>1280922</v>
      </c>
      <c r="G11" s="24"/>
      <c r="H11" s="24">
        <v>2488253</v>
      </c>
      <c r="I11" s="24">
        <v>35471</v>
      </c>
      <c r="J11" s="20">
        <v>2523724</v>
      </c>
      <c r="K11" s="24">
        <v>157804</v>
      </c>
      <c r="L11" s="24">
        <v>121030</v>
      </c>
      <c r="M11" s="20">
        <v>165372</v>
      </c>
      <c r="N11" s="24">
        <v>444206</v>
      </c>
      <c r="O11" s="24"/>
      <c r="P11" s="24"/>
      <c r="Q11" s="20"/>
      <c r="R11" s="24"/>
      <c r="S11" s="24"/>
      <c r="T11" s="20"/>
      <c r="U11" s="24"/>
      <c r="V11" s="24"/>
      <c r="W11" s="24">
        <v>2967930</v>
      </c>
      <c r="X11" s="20">
        <v>640464</v>
      </c>
      <c r="Y11" s="24">
        <v>2327466</v>
      </c>
      <c r="Z11" s="25">
        <v>363.40309525593943</v>
      </c>
      <c r="AA11" s="26">
        <v>1280922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-1006041</v>
      </c>
      <c r="D13" s="29">
        <f>SUM(D6:D12)</f>
        <v>0</v>
      </c>
      <c r="E13" s="30">
        <f t="shared" si="0"/>
        <v>-13726781</v>
      </c>
      <c r="F13" s="31">
        <f t="shared" si="0"/>
        <v>-13726781</v>
      </c>
      <c r="G13" s="31">
        <f t="shared" si="0"/>
        <v>2884037</v>
      </c>
      <c r="H13" s="31">
        <f t="shared" si="0"/>
        <v>-935492</v>
      </c>
      <c r="I13" s="31">
        <f t="shared" si="0"/>
        <v>496362</v>
      </c>
      <c r="J13" s="31">
        <f t="shared" si="0"/>
        <v>2444907</v>
      </c>
      <c r="K13" s="31">
        <f t="shared" si="0"/>
        <v>-1288860</v>
      </c>
      <c r="L13" s="31">
        <f t="shared" si="0"/>
        <v>-454667</v>
      </c>
      <c r="M13" s="31">
        <f t="shared" si="0"/>
        <v>-587617</v>
      </c>
      <c r="N13" s="31">
        <f t="shared" si="0"/>
        <v>-2331144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113763</v>
      </c>
      <c r="X13" s="31">
        <f t="shared" si="0"/>
        <v>-3154223</v>
      </c>
      <c r="Y13" s="31">
        <f t="shared" si="0"/>
        <v>3267986</v>
      </c>
      <c r="Z13" s="32">
        <f>+IF(X13&lt;&gt;0,+(Y13/X13)*100,0)</f>
        <v>-103.60668855689659</v>
      </c>
      <c r="AA13" s="33">
        <f>SUM(AA6:AA12)</f>
        <v>-13726781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15442862</v>
      </c>
      <c r="D17" s="18"/>
      <c r="E17" s="19">
        <v>3747861</v>
      </c>
      <c r="F17" s="20">
        <v>3747861</v>
      </c>
      <c r="G17" s="24"/>
      <c r="H17" s="24">
        <v>15442862</v>
      </c>
      <c r="I17" s="24"/>
      <c r="J17" s="20">
        <v>15442862</v>
      </c>
      <c r="K17" s="24"/>
      <c r="L17" s="24"/>
      <c r="M17" s="20">
        <v>7486162</v>
      </c>
      <c r="N17" s="24">
        <v>7486162</v>
      </c>
      <c r="O17" s="24"/>
      <c r="P17" s="24"/>
      <c r="Q17" s="20"/>
      <c r="R17" s="24"/>
      <c r="S17" s="24"/>
      <c r="T17" s="20"/>
      <c r="U17" s="24"/>
      <c r="V17" s="24"/>
      <c r="W17" s="24">
        <v>22929024</v>
      </c>
      <c r="X17" s="20">
        <v>3874064</v>
      </c>
      <c r="Y17" s="24">
        <v>19054960</v>
      </c>
      <c r="Z17" s="25">
        <v>491.85971114571157</v>
      </c>
      <c r="AA17" s="26">
        <v>3747861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15442862</v>
      </c>
      <c r="D25" s="29">
        <f t="shared" ref="D25:Y25" si="1">SUM(D15:D24)</f>
        <v>0</v>
      </c>
      <c r="E25" s="35">
        <f t="shared" si="1"/>
        <v>3747861</v>
      </c>
      <c r="F25" s="36">
        <f t="shared" si="1"/>
        <v>3747861</v>
      </c>
      <c r="G25" s="36">
        <f t="shared" si="1"/>
        <v>0</v>
      </c>
      <c r="H25" s="36">
        <f t="shared" si="1"/>
        <v>15442862</v>
      </c>
      <c r="I25" s="36">
        <f t="shared" si="1"/>
        <v>0</v>
      </c>
      <c r="J25" s="36">
        <f t="shared" si="1"/>
        <v>15442862</v>
      </c>
      <c r="K25" s="36">
        <f t="shared" si="1"/>
        <v>0</v>
      </c>
      <c r="L25" s="36">
        <f t="shared" si="1"/>
        <v>0</v>
      </c>
      <c r="M25" s="36">
        <f t="shared" si="1"/>
        <v>7486162</v>
      </c>
      <c r="N25" s="36">
        <f t="shared" si="1"/>
        <v>7486162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22929024</v>
      </c>
      <c r="X25" s="36">
        <f t="shared" si="1"/>
        <v>3874064</v>
      </c>
      <c r="Y25" s="36">
        <f t="shared" si="1"/>
        <v>19054960</v>
      </c>
      <c r="Z25" s="37">
        <f>+IF(X25&lt;&gt;0,+(Y25/X25)*100,0)</f>
        <v>491.85971114571157</v>
      </c>
      <c r="AA25" s="38">
        <f>SUM(AA15:AA24)</f>
        <v>3747861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14436821</v>
      </c>
      <c r="D26" s="29">
        <f>+D13+D25</f>
        <v>0</v>
      </c>
      <c r="E26" s="30">
        <f t="shared" si="2"/>
        <v>-9978920</v>
      </c>
      <c r="F26" s="31">
        <f t="shared" si="2"/>
        <v>-9978920</v>
      </c>
      <c r="G26" s="31">
        <f t="shared" si="2"/>
        <v>2884037</v>
      </c>
      <c r="H26" s="31">
        <f t="shared" si="2"/>
        <v>14507370</v>
      </c>
      <c r="I26" s="31">
        <f t="shared" si="2"/>
        <v>496362</v>
      </c>
      <c r="J26" s="31">
        <f t="shared" si="2"/>
        <v>17887769</v>
      </c>
      <c r="K26" s="31">
        <f t="shared" si="2"/>
        <v>-1288860</v>
      </c>
      <c r="L26" s="31">
        <f t="shared" si="2"/>
        <v>-454667</v>
      </c>
      <c r="M26" s="31">
        <f t="shared" si="2"/>
        <v>6898545</v>
      </c>
      <c r="N26" s="31">
        <f t="shared" si="2"/>
        <v>5155018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23042787</v>
      </c>
      <c r="X26" s="31">
        <f t="shared" si="2"/>
        <v>719841</v>
      </c>
      <c r="Y26" s="31">
        <f t="shared" si="2"/>
        <v>22322946</v>
      </c>
      <c r="Z26" s="32">
        <f>+IF(X26&lt;&gt;0,+(Y26/X26)*100,0)</f>
        <v>3101.0939915898098</v>
      </c>
      <c r="AA26" s="33">
        <f>+AA13+AA25</f>
        <v>-9978920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18325920</v>
      </c>
      <c r="D32" s="18"/>
      <c r="E32" s="19">
        <v>3628723</v>
      </c>
      <c r="F32" s="20">
        <v>3628723</v>
      </c>
      <c r="G32" s="20"/>
      <c r="H32" s="20">
        <v>18325920</v>
      </c>
      <c r="I32" s="20"/>
      <c r="J32" s="20">
        <v>18325920</v>
      </c>
      <c r="K32" s="20">
        <v>148198</v>
      </c>
      <c r="L32" s="20">
        <v>2260555</v>
      </c>
      <c r="M32" s="20">
        <v>1233371</v>
      </c>
      <c r="N32" s="20">
        <v>3642124</v>
      </c>
      <c r="O32" s="20"/>
      <c r="P32" s="20"/>
      <c r="Q32" s="20"/>
      <c r="R32" s="20"/>
      <c r="S32" s="20"/>
      <c r="T32" s="20"/>
      <c r="U32" s="20"/>
      <c r="V32" s="20"/>
      <c r="W32" s="20">
        <v>21968044</v>
      </c>
      <c r="X32" s="20">
        <v>1814268</v>
      </c>
      <c r="Y32" s="20">
        <v>20153776</v>
      </c>
      <c r="Z32" s="21">
        <v>1110.8488933277774</v>
      </c>
      <c r="AA32" s="22">
        <v>3628723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270413</v>
      </c>
      <c r="F35" s="20">
        <v>270413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135204</v>
      </c>
      <c r="Y35" s="20">
        <v>-135204</v>
      </c>
      <c r="Z35" s="21">
        <v>-100</v>
      </c>
      <c r="AA35" s="22">
        <v>270413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18325920</v>
      </c>
      <c r="D37" s="29">
        <f t="shared" ref="D37:Y37" si="3">SUM(D29:D36)</f>
        <v>0</v>
      </c>
      <c r="E37" s="30">
        <f t="shared" si="3"/>
        <v>3899136</v>
      </c>
      <c r="F37" s="31">
        <f t="shared" si="3"/>
        <v>3899136</v>
      </c>
      <c r="G37" s="31">
        <f t="shared" si="3"/>
        <v>0</v>
      </c>
      <c r="H37" s="31">
        <f t="shared" si="3"/>
        <v>18325920</v>
      </c>
      <c r="I37" s="31">
        <f t="shared" si="3"/>
        <v>0</v>
      </c>
      <c r="J37" s="31">
        <f t="shared" si="3"/>
        <v>18325920</v>
      </c>
      <c r="K37" s="31">
        <f t="shared" si="3"/>
        <v>148198</v>
      </c>
      <c r="L37" s="31">
        <f t="shared" si="3"/>
        <v>2260555</v>
      </c>
      <c r="M37" s="31">
        <f t="shared" si="3"/>
        <v>1233371</v>
      </c>
      <c r="N37" s="31">
        <f t="shared" si="3"/>
        <v>3642124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21968044</v>
      </c>
      <c r="X37" s="31">
        <f t="shared" si="3"/>
        <v>1949472</v>
      </c>
      <c r="Y37" s="31">
        <f t="shared" si="3"/>
        <v>20018572</v>
      </c>
      <c r="Z37" s="32">
        <f>+IF(X37&lt;&gt;0,+(Y37/X37)*100,0)</f>
        <v>1026.8714810984718</v>
      </c>
      <c r="AA37" s="33">
        <f>SUM(AA29:AA36)</f>
        <v>3899136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18325920</v>
      </c>
      <c r="D44" s="29">
        <f>+D37+D43</f>
        <v>0</v>
      </c>
      <c r="E44" s="30">
        <f t="shared" si="5"/>
        <v>3899136</v>
      </c>
      <c r="F44" s="31">
        <f t="shared" si="5"/>
        <v>3899136</v>
      </c>
      <c r="G44" s="31">
        <f t="shared" si="5"/>
        <v>0</v>
      </c>
      <c r="H44" s="31">
        <f t="shared" si="5"/>
        <v>18325920</v>
      </c>
      <c r="I44" s="31">
        <f t="shared" si="5"/>
        <v>0</v>
      </c>
      <c r="J44" s="31">
        <f t="shared" si="5"/>
        <v>18325920</v>
      </c>
      <c r="K44" s="31">
        <f t="shared" si="5"/>
        <v>148198</v>
      </c>
      <c r="L44" s="31">
        <f t="shared" si="5"/>
        <v>2260555</v>
      </c>
      <c r="M44" s="31">
        <f t="shared" si="5"/>
        <v>1233371</v>
      </c>
      <c r="N44" s="31">
        <f t="shared" si="5"/>
        <v>3642124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21968044</v>
      </c>
      <c r="X44" s="31">
        <f t="shared" si="5"/>
        <v>1949472</v>
      </c>
      <c r="Y44" s="31">
        <f t="shared" si="5"/>
        <v>20018572</v>
      </c>
      <c r="Z44" s="32">
        <f>+IF(X44&lt;&gt;0,+(Y44/X44)*100,0)</f>
        <v>1026.8714810984718</v>
      </c>
      <c r="AA44" s="33">
        <f>+AA37+AA43</f>
        <v>3899136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-3889099</v>
      </c>
      <c r="D45" s="42">
        <f t="shared" si="6"/>
        <v>0</v>
      </c>
      <c r="E45" s="43">
        <f t="shared" si="6"/>
        <v>-13878056</v>
      </c>
      <c r="F45" s="44">
        <f t="shared" si="6"/>
        <v>-13878056</v>
      </c>
      <c r="G45" s="44">
        <f t="shared" si="6"/>
        <v>2884037</v>
      </c>
      <c r="H45" s="44">
        <f t="shared" si="6"/>
        <v>-3818550</v>
      </c>
      <c r="I45" s="44">
        <f t="shared" si="6"/>
        <v>496362</v>
      </c>
      <c r="J45" s="44">
        <f t="shared" si="6"/>
        <v>-438151</v>
      </c>
      <c r="K45" s="44">
        <f t="shared" si="6"/>
        <v>-1437058</v>
      </c>
      <c r="L45" s="44">
        <f t="shared" si="6"/>
        <v>-2715222</v>
      </c>
      <c r="M45" s="44">
        <f t="shared" si="6"/>
        <v>5665174</v>
      </c>
      <c r="N45" s="44">
        <f t="shared" si="6"/>
        <v>1512894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1074743</v>
      </c>
      <c r="X45" s="44">
        <f t="shared" si="6"/>
        <v>-1229631</v>
      </c>
      <c r="Y45" s="44">
        <f t="shared" si="6"/>
        <v>2304374</v>
      </c>
      <c r="Z45" s="45">
        <f>+IF(X45&lt;&gt;0,+(Y45/X45)*100,0)</f>
        <v>-187.40370078503224</v>
      </c>
      <c r="AA45" s="46">
        <f>+AA26-AA44</f>
        <v>-13878056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-18263572</v>
      </c>
      <c r="D47" s="18"/>
      <c r="E47" s="19"/>
      <c r="F47" s="20"/>
      <c r="G47" s="20"/>
      <c r="H47" s="20">
        <v>-18263572</v>
      </c>
      <c r="I47" s="20"/>
      <c r="J47" s="20">
        <v>-18263572</v>
      </c>
      <c r="K47" s="20"/>
      <c r="L47" s="20"/>
      <c r="M47" s="20">
        <v>-81214</v>
      </c>
      <c r="N47" s="20">
        <v>-81214</v>
      </c>
      <c r="O47" s="20"/>
      <c r="P47" s="20"/>
      <c r="Q47" s="20"/>
      <c r="R47" s="20"/>
      <c r="S47" s="20"/>
      <c r="T47" s="20"/>
      <c r="U47" s="20"/>
      <c r="V47" s="20"/>
      <c r="W47" s="20">
        <v>-18344786</v>
      </c>
      <c r="X47" s="20"/>
      <c r="Y47" s="20">
        <v>-18344786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-18263572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-18263572</v>
      </c>
      <c r="I50" s="52">
        <f t="shared" si="7"/>
        <v>0</v>
      </c>
      <c r="J50" s="52">
        <f t="shared" si="7"/>
        <v>-18263572</v>
      </c>
      <c r="K50" s="52">
        <f t="shared" si="7"/>
        <v>0</v>
      </c>
      <c r="L50" s="52">
        <f t="shared" si="7"/>
        <v>0</v>
      </c>
      <c r="M50" s="52">
        <f t="shared" si="7"/>
        <v>-81214</v>
      </c>
      <c r="N50" s="52">
        <f t="shared" si="7"/>
        <v>-81214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-18344786</v>
      </c>
      <c r="X50" s="52">
        <f t="shared" si="7"/>
        <v>0</v>
      </c>
      <c r="Y50" s="52">
        <f t="shared" si="7"/>
        <v>-18344786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-10785345</v>
      </c>
      <c r="F6" s="20">
        <v>-10785345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-5392680</v>
      </c>
      <c r="Y6" s="20">
        <v>5392680</v>
      </c>
      <c r="Z6" s="21">
        <v>-100</v>
      </c>
      <c r="AA6" s="22">
        <v>-10785345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-217391</v>
      </c>
      <c r="F10" s="20">
        <v>-217391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-108696</v>
      </c>
      <c r="Y10" s="20">
        <v>108696</v>
      </c>
      <c r="Z10" s="21">
        <v>-100</v>
      </c>
      <c r="AA10" s="22">
        <v>-217391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993654</v>
      </c>
      <c r="F11" s="20">
        <v>993654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496824</v>
      </c>
      <c r="Y11" s="24">
        <v>-496824</v>
      </c>
      <c r="Z11" s="25">
        <v>-100</v>
      </c>
      <c r="AA11" s="26">
        <v>993654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-10009082</v>
      </c>
      <c r="F13" s="31">
        <f t="shared" si="0"/>
        <v>-10009082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-5004552</v>
      </c>
      <c r="Y13" s="31">
        <f t="shared" si="0"/>
        <v>5004552</v>
      </c>
      <c r="Z13" s="32">
        <f>+IF(X13&lt;&gt;0,+(Y13/X13)*100,0)</f>
        <v>-100</v>
      </c>
      <c r="AA13" s="33">
        <f>SUM(AA6:AA12)</f>
        <v>-10009082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3152174</v>
      </c>
      <c r="F17" s="20">
        <v>3152174</v>
      </c>
      <c r="G17" s="24"/>
      <c r="H17" s="24"/>
      <c r="I17" s="24"/>
      <c r="J17" s="20"/>
      <c r="K17" s="24"/>
      <c r="L17" s="24"/>
      <c r="M17" s="20">
        <v>27800</v>
      </c>
      <c r="N17" s="24">
        <v>27800</v>
      </c>
      <c r="O17" s="24"/>
      <c r="P17" s="24"/>
      <c r="Q17" s="20"/>
      <c r="R17" s="24"/>
      <c r="S17" s="24"/>
      <c r="T17" s="20"/>
      <c r="U17" s="24"/>
      <c r="V17" s="24"/>
      <c r="W17" s="24">
        <v>27800</v>
      </c>
      <c r="X17" s="20">
        <v>1576086</v>
      </c>
      <c r="Y17" s="24">
        <v>-1548286</v>
      </c>
      <c r="Z17" s="25">
        <v>-98.236136860552023</v>
      </c>
      <c r="AA17" s="26">
        <v>3152174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3152174</v>
      </c>
      <c r="F25" s="36">
        <f t="shared" si="1"/>
        <v>3152174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27800</v>
      </c>
      <c r="N25" s="36">
        <f t="shared" si="1"/>
        <v>27800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27800</v>
      </c>
      <c r="X25" s="36">
        <f t="shared" si="1"/>
        <v>1576086</v>
      </c>
      <c r="Y25" s="36">
        <f t="shared" si="1"/>
        <v>-1548286</v>
      </c>
      <c r="Z25" s="37">
        <f>+IF(X25&lt;&gt;0,+(Y25/X25)*100,0)</f>
        <v>-98.236136860552023</v>
      </c>
      <c r="AA25" s="38">
        <f>SUM(AA15:AA24)</f>
        <v>3152174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-6856908</v>
      </c>
      <c r="F26" s="31">
        <f t="shared" si="2"/>
        <v>-6856908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27800</v>
      </c>
      <c r="N26" s="31">
        <f t="shared" si="2"/>
        <v>27800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27800</v>
      </c>
      <c r="X26" s="31">
        <f t="shared" si="2"/>
        <v>-3428466</v>
      </c>
      <c r="Y26" s="31">
        <f t="shared" si="2"/>
        <v>3456266</v>
      </c>
      <c r="Z26" s="32">
        <f>+IF(X26&lt;&gt;0,+(Y26/X26)*100,0)</f>
        <v>-100.81085826722504</v>
      </c>
      <c r="AA26" s="33">
        <f>+AA13+AA25</f>
        <v>-6856908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-6856908</v>
      </c>
      <c r="F45" s="44">
        <f t="shared" si="6"/>
        <v>-6856908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27800</v>
      </c>
      <c r="N45" s="44">
        <f t="shared" si="6"/>
        <v>27800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27800</v>
      </c>
      <c r="X45" s="44">
        <f t="shared" si="6"/>
        <v>-3428466</v>
      </c>
      <c r="Y45" s="44">
        <f t="shared" si="6"/>
        <v>3456266</v>
      </c>
      <c r="Z45" s="45">
        <f>+IF(X45&lt;&gt;0,+(Y45/X45)*100,0)</f>
        <v>-100.81085826722504</v>
      </c>
      <c r="AA45" s="46">
        <f>+AA26-AA44</f>
        <v>-6856908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-118430744</v>
      </c>
      <c r="D6" s="18"/>
      <c r="E6" s="19">
        <v>1238844</v>
      </c>
      <c r="F6" s="20">
        <v>1238844</v>
      </c>
      <c r="G6" s="20"/>
      <c r="H6" s="20">
        <v>307939</v>
      </c>
      <c r="I6" s="20">
        <v>-455890</v>
      </c>
      <c r="J6" s="20">
        <v>-147951</v>
      </c>
      <c r="K6" s="20">
        <v>-173802</v>
      </c>
      <c r="L6" s="20">
        <v>-1000751</v>
      </c>
      <c r="M6" s="20">
        <v>136631</v>
      </c>
      <c r="N6" s="20">
        <v>-1037922</v>
      </c>
      <c r="O6" s="20"/>
      <c r="P6" s="20"/>
      <c r="Q6" s="20"/>
      <c r="R6" s="20"/>
      <c r="S6" s="20"/>
      <c r="T6" s="20"/>
      <c r="U6" s="20"/>
      <c r="V6" s="20"/>
      <c r="W6" s="20">
        <v>-1185873</v>
      </c>
      <c r="X6" s="20">
        <v>619422</v>
      </c>
      <c r="Y6" s="20">
        <v>-1805295</v>
      </c>
      <c r="Z6" s="21">
        <v>-291.44831794802252</v>
      </c>
      <c r="AA6" s="22">
        <v>1238844</v>
      </c>
    </row>
    <row r="7" spans="1:27" ht="13.5" x14ac:dyDescent="0.25">
      <c r="A7" s="23" t="s">
        <v>35</v>
      </c>
      <c r="B7" s="17" t="s">
        <v>32</v>
      </c>
      <c r="C7" s="18">
        <v>2309878</v>
      </c>
      <c r="D7" s="18"/>
      <c r="E7" s="19">
        <v>259357</v>
      </c>
      <c r="F7" s="20">
        <v>259357</v>
      </c>
      <c r="G7" s="20"/>
      <c r="H7" s="20">
        <v>34445</v>
      </c>
      <c r="I7" s="20">
        <v>46509</v>
      </c>
      <c r="J7" s="20">
        <v>80954</v>
      </c>
      <c r="K7" s="20">
        <v>29351</v>
      </c>
      <c r="L7" s="20">
        <v>-27051</v>
      </c>
      <c r="M7" s="20">
        <v>68623</v>
      </c>
      <c r="N7" s="20">
        <v>70923</v>
      </c>
      <c r="O7" s="20"/>
      <c r="P7" s="20"/>
      <c r="Q7" s="20"/>
      <c r="R7" s="20"/>
      <c r="S7" s="20"/>
      <c r="T7" s="20"/>
      <c r="U7" s="20"/>
      <c r="V7" s="20"/>
      <c r="W7" s="20">
        <v>151877</v>
      </c>
      <c r="X7" s="20">
        <v>129678</v>
      </c>
      <c r="Y7" s="20">
        <v>22199</v>
      </c>
      <c r="Z7" s="21">
        <v>17.118555190548896</v>
      </c>
      <c r="AA7" s="22">
        <v>259357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-5903</v>
      </c>
      <c r="I8" s="20"/>
      <c r="J8" s="20">
        <v>-5903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-5903</v>
      </c>
      <c r="X8" s="20"/>
      <c r="Y8" s="20">
        <v>-5903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1227437</v>
      </c>
      <c r="D10" s="18"/>
      <c r="E10" s="19">
        <v>-342996</v>
      </c>
      <c r="F10" s="20">
        <v>-342996</v>
      </c>
      <c r="G10" s="20"/>
      <c r="H10" s="20">
        <v>103335</v>
      </c>
      <c r="I10" s="20">
        <v>85512</v>
      </c>
      <c r="J10" s="20">
        <v>188847</v>
      </c>
      <c r="K10" s="20">
        <v>-36481</v>
      </c>
      <c r="L10" s="20">
        <v>223358</v>
      </c>
      <c r="M10" s="20">
        <v>-10575</v>
      </c>
      <c r="N10" s="20">
        <v>176302</v>
      </c>
      <c r="O10" s="20"/>
      <c r="P10" s="20"/>
      <c r="Q10" s="20"/>
      <c r="R10" s="20"/>
      <c r="S10" s="20"/>
      <c r="T10" s="20"/>
      <c r="U10" s="20"/>
      <c r="V10" s="20"/>
      <c r="W10" s="20">
        <v>365149</v>
      </c>
      <c r="X10" s="20">
        <v>-171498</v>
      </c>
      <c r="Y10" s="20">
        <v>536647</v>
      </c>
      <c r="Z10" s="21">
        <v>-312.91735180585198</v>
      </c>
      <c r="AA10" s="22">
        <v>-342996</v>
      </c>
    </row>
    <row r="11" spans="1:27" ht="13.5" x14ac:dyDescent="0.25">
      <c r="A11" s="23" t="s">
        <v>39</v>
      </c>
      <c r="B11" s="17" t="s">
        <v>32</v>
      </c>
      <c r="C11" s="18">
        <v>5749307</v>
      </c>
      <c r="D11" s="18"/>
      <c r="E11" s="19"/>
      <c r="F11" s="20"/>
      <c r="G11" s="24"/>
      <c r="H11" s="24">
        <v>5617</v>
      </c>
      <c r="I11" s="24">
        <v>72412</v>
      </c>
      <c r="J11" s="20">
        <v>78029</v>
      </c>
      <c r="K11" s="24">
        <v>35500</v>
      </c>
      <c r="L11" s="24">
        <v>126381</v>
      </c>
      <c r="M11" s="20">
        <v>65001</v>
      </c>
      <c r="N11" s="24">
        <v>226882</v>
      </c>
      <c r="O11" s="24"/>
      <c r="P11" s="24"/>
      <c r="Q11" s="20"/>
      <c r="R11" s="24"/>
      <c r="S11" s="24"/>
      <c r="T11" s="20"/>
      <c r="U11" s="24"/>
      <c r="V11" s="24"/>
      <c r="W11" s="24">
        <v>304911</v>
      </c>
      <c r="X11" s="20"/>
      <c r="Y11" s="24">
        <v>304911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-14290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-109158412</v>
      </c>
      <c r="D13" s="29">
        <f>SUM(D6:D12)</f>
        <v>0</v>
      </c>
      <c r="E13" s="30">
        <f t="shared" si="0"/>
        <v>1155205</v>
      </c>
      <c r="F13" s="31">
        <f t="shared" si="0"/>
        <v>1155205</v>
      </c>
      <c r="G13" s="31">
        <f t="shared" si="0"/>
        <v>0</v>
      </c>
      <c r="H13" s="31">
        <f t="shared" si="0"/>
        <v>445433</v>
      </c>
      <c r="I13" s="31">
        <f t="shared" si="0"/>
        <v>-251457</v>
      </c>
      <c r="J13" s="31">
        <f t="shared" si="0"/>
        <v>193976</v>
      </c>
      <c r="K13" s="31">
        <f t="shared" si="0"/>
        <v>-145432</v>
      </c>
      <c r="L13" s="31">
        <f t="shared" si="0"/>
        <v>-678063</v>
      </c>
      <c r="M13" s="31">
        <f t="shared" si="0"/>
        <v>259680</v>
      </c>
      <c r="N13" s="31">
        <f t="shared" si="0"/>
        <v>-563815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-369839</v>
      </c>
      <c r="X13" s="31">
        <f t="shared" si="0"/>
        <v>577602</v>
      </c>
      <c r="Y13" s="31">
        <f t="shared" si="0"/>
        <v>-947441</v>
      </c>
      <c r="Z13" s="32">
        <f>+IF(X13&lt;&gt;0,+(Y13/X13)*100,0)</f>
        <v>-164.03007607314379</v>
      </c>
      <c r="AA13" s="33">
        <f>SUM(AA6:AA12)</f>
        <v>1155205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31621790</v>
      </c>
      <c r="D17" s="18"/>
      <c r="E17" s="19"/>
      <c r="F17" s="20"/>
      <c r="G17" s="24"/>
      <c r="H17" s="24">
        <v>-42823</v>
      </c>
      <c r="I17" s="24"/>
      <c r="J17" s="20">
        <v>-42823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-42823</v>
      </c>
      <c r="X17" s="20"/>
      <c r="Y17" s="24">
        <v>-42823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31621790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-42823</v>
      </c>
      <c r="I25" s="36">
        <f t="shared" si="1"/>
        <v>0</v>
      </c>
      <c r="J25" s="36">
        <f t="shared" si="1"/>
        <v>-42823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-42823</v>
      </c>
      <c r="X25" s="36">
        <f t="shared" si="1"/>
        <v>0</v>
      </c>
      <c r="Y25" s="36">
        <f t="shared" si="1"/>
        <v>-42823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-77536622</v>
      </c>
      <c r="D26" s="29">
        <f>+D13+D25</f>
        <v>0</v>
      </c>
      <c r="E26" s="30">
        <f t="shared" si="2"/>
        <v>1155205</v>
      </c>
      <c r="F26" s="31">
        <f t="shared" si="2"/>
        <v>1155205</v>
      </c>
      <c r="G26" s="31">
        <f t="shared" si="2"/>
        <v>0</v>
      </c>
      <c r="H26" s="31">
        <f t="shared" si="2"/>
        <v>402610</v>
      </c>
      <c r="I26" s="31">
        <f t="shared" si="2"/>
        <v>-251457</v>
      </c>
      <c r="J26" s="31">
        <f t="shared" si="2"/>
        <v>151153</v>
      </c>
      <c r="K26" s="31">
        <f t="shared" si="2"/>
        <v>-145432</v>
      </c>
      <c r="L26" s="31">
        <f t="shared" si="2"/>
        <v>-678063</v>
      </c>
      <c r="M26" s="31">
        <f t="shared" si="2"/>
        <v>259680</v>
      </c>
      <c r="N26" s="31">
        <f t="shared" si="2"/>
        <v>-563815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-412662</v>
      </c>
      <c r="X26" s="31">
        <f t="shared" si="2"/>
        <v>577602</v>
      </c>
      <c r="Y26" s="31">
        <f t="shared" si="2"/>
        <v>-990264</v>
      </c>
      <c r="Z26" s="32">
        <f>+IF(X26&lt;&gt;0,+(Y26/X26)*100,0)</f>
        <v>-171.4440046952746</v>
      </c>
      <c r="AA26" s="33">
        <f>+AA13+AA25</f>
        <v>1155205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2566</v>
      </c>
      <c r="D31" s="18"/>
      <c r="E31" s="19"/>
      <c r="F31" s="20"/>
      <c r="G31" s="20"/>
      <c r="H31" s="20">
        <v>2000</v>
      </c>
      <c r="I31" s="20"/>
      <c r="J31" s="20">
        <v>2000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/>
      <c r="V31" s="20"/>
      <c r="W31" s="20">
        <v>4000</v>
      </c>
      <c r="X31" s="20"/>
      <c r="Y31" s="20">
        <v>4000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-88285597</v>
      </c>
      <c r="D32" s="18"/>
      <c r="E32" s="19">
        <v>7071564</v>
      </c>
      <c r="F32" s="20">
        <v>7071564</v>
      </c>
      <c r="G32" s="20"/>
      <c r="H32" s="20">
        <v>4388</v>
      </c>
      <c r="I32" s="20">
        <v>-3575</v>
      </c>
      <c r="J32" s="20">
        <v>813</v>
      </c>
      <c r="K32" s="20">
        <v>429</v>
      </c>
      <c r="L32" s="20">
        <v>6879</v>
      </c>
      <c r="M32" s="20">
        <v>-3946</v>
      </c>
      <c r="N32" s="20">
        <v>3362</v>
      </c>
      <c r="O32" s="20"/>
      <c r="P32" s="20"/>
      <c r="Q32" s="20"/>
      <c r="R32" s="20"/>
      <c r="S32" s="20"/>
      <c r="T32" s="20"/>
      <c r="U32" s="20"/>
      <c r="V32" s="20"/>
      <c r="W32" s="20">
        <v>4175</v>
      </c>
      <c r="X32" s="20">
        <v>3535782</v>
      </c>
      <c r="Y32" s="20">
        <v>-3531607</v>
      </c>
      <c r="Z32" s="21">
        <v>-99.881921453302269</v>
      </c>
      <c r="AA32" s="22">
        <v>7071564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211004</v>
      </c>
      <c r="I33" s="20">
        <v>-309379</v>
      </c>
      <c r="J33" s="20">
        <v>-98375</v>
      </c>
      <c r="K33" s="20"/>
      <c r="L33" s="20"/>
      <c r="M33" s="20">
        <v>136524</v>
      </c>
      <c r="N33" s="20">
        <v>136524</v>
      </c>
      <c r="O33" s="20"/>
      <c r="P33" s="20"/>
      <c r="Q33" s="20"/>
      <c r="R33" s="20"/>
      <c r="S33" s="20"/>
      <c r="T33" s="20"/>
      <c r="U33" s="20"/>
      <c r="V33" s="20"/>
      <c r="W33" s="20">
        <v>38149</v>
      </c>
      <c r="X33" s="20"/>
      <c r="Y33" s="20">
        <v>38149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2175155</v>
      </c>
      <c r="D35" s="18"/>
      <c r="E35" s="19"/>
      <c r="F35" s="20"/>
      <c r="G35" s="20"/>
      <c r="H35" s="20">
        <v>36727</v>
      </c>
      <c r="I35" s="20">
        <v>38979</v>
      </c>
      <c r="J35" s="20">
        <v>75706</v>
      </c>
      <c r="K35" s="20">
        <v>41263</v>
      </c>
      <c r="L35" s="20">
        <v>39066</v>
      </c>
      <c r="M35" s="20">
        <v>39254</v>
      </c>
      <c r="N35" s="20">
        <v>119583</v>
      </c>
      <c r="O35" s="20"/>
      <c r="P35" s="20"/>
      <c r="Q35" s="20"/>
      <c r="R35" s="20"/>
      <c r="S35" s="20"/>
      <c r="T35" s="20"/>
      <c r="U35" s="20"/>
      <c r="V35" s="20"/>
      <c r="W35" s="20">
        <v>195289</v>
      </c>
      <c r="X35" s="20"/>
      <c r="Y35" s="20">
        <v>195289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-84113944</v>
      </c>
      <c r="D37" s="29">
        <f t="shared" ref="D37:Y37" si="3">SUM(D29:D36)</f>
        <v>0</v>
      </c>
      <c r="E37" s="30">
        <f t="shared" si="3"/>
        <v>7071564</v>
      </c>
      <c r="F37" s="31">
        <f t="shared" si="3"/>
        <v>7071564</v>
      </c>
      <c r="G37" s="31">
        <f t="shared" si="3"/>
        <v>0</v>
      </c>
      <c r="H37" s="31">
        <f t="shared" si="3"/>
        <v>254119</v>
      </c>
      <c r="I37" s="31">
        <f t="shared" si="3"/>
        <v>-273975</v>
      </c>
      <c r="J37" s="31">
        <f t="shared" si="3"/>
        <v>-19856</v>
      </c>
      <c r="K37" s="31">
        <f t="shared" si="3"/>
        <v>43692</v>
      </c>
      <c r="L37" s="31">
        <f t="shared" si="3"/>
        <v>45945</v>
      </c>
      <c r="M37" s="31">
        <f t="shared" si="3"/>
        <v>171832</v>
      </c>
      <c r="N37" s="31">
        <f t="shared" si="3"/>
        <v>261469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241613</v>
      </c>
      <c r="X37" s="31">
        <f t="shared" si="3"/>
        <v>3535782</v>
      </c>
      <c r="Y37" s="31">
        <f t="shared" si="3"/>
        <v>-3294169</v>
      </c>
      <c r="Z37" s="32">
        <f>+IF(X37&lt;&gt;0,+(Y37/X37)*100,0)</f>
        <v>-93.166631879454116</v>
      </c>
      <c r="AA37" s="33">
        <f>SUM(AA29:AA36)</f>
        <v>7071564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16358747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16358747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-67755197</v>
      </c>
      <c r="D44" s="29">
        <f>+D37+D43</f>
        <v>0</v>
      </c>
      <c r="E44" s="30">
        <f t="shared" si="5"/>
        <v>7071564</v>
      </c>
      <c r="F44" s="31">
        <f t="shared" si="5"/>
        <v>7071564</v>
      </c>
      <c r="G44" s="31">
        <f t="shared" si="5"/>
        <v>0</v>
      </c>
      <c r="H44" s="31">
        <f t="shared" si="5"/>
        <v>254119</v>
      </c>
      <c r="I44" s="31">
        <f t="shared" si="5"/>
        <v>-273975</v>
      </c>
      <c r="J44" s="31">
        <f t="shared" si="5"/>
        <v>-19856</v>
      </c>
      <c r="K44" s="31">
        <f t="shared" si="5"/>
        <v>43692</v>
      </c>
      <c r="L44" s="31">
        <f t="shared" si="5"/>
        <v>45945</v>
      </c>
      <c r="M44" s="31">
        <f t="shared" si="5"/>
        <v>171832</v>
      </c>
      <c r="N44" s="31">
        <f t="shared" si="5"/>
        <v>261469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241613</v>
      </c>
      <c r="X44" s="31">
        <f t="shared" si="5"/>
        <v>3535782</v>
      </c>
      <c r="Y44" s="31">
        <f t="shared" si="5"/>
        <v>-3294169</v>
      </c>
      <c r="Z44" s="32">
        <f>+IF(X44&lt;&gt;0,+(Y44/X44)*100,0)</f>
        <v>-93.166631879454116</v>
      </c>
      <c r="AA44" s="33">
        <f>+AA37+AA43</f>
        <v>7071564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-9781425</v>
      </c>
      <c r="D45" s="42">
        <f t="shared" si="6"/>
        <v>0</v>
      </c>
      <c r="E45" s="43">
        <f t="shared" si="6"/>
        <v>-5916359</v>
      </c>
      <c r="F45" s="44">
        <f t="shared" si="6"/>
        <v>-5916359</v>
      </c>
      <c r="G45" s="44">
        <f t="shared" si="6"/>
        <v>0</v>
      </c>
      <c r="H45" s="44">
        <f t="shared" si="6"/>
        <v>148491</v>
      </c>
      <c r="I45" s="44">
        <f t="shared" si="6"/>
        <v>22518</v>
      </c>
      <c r="J45" s="44">
        <f t="shared" si="6"/>
        <v>171009</v>
      </c>
      <c r="K45" s="44">
        <f t="shared" si="6"/>
        <v>-189124</v>
      </c>
      <c r="L45" s="44">
        <f t="shared" si="6"/>
        <v>-724008</v>
      </c>
      <c r="M45" s="44">
        <f t="shared" si="6"/>
        <v>87848</v>
      </c>
      <c r="N45" s="44">
        <f t="shared" si="6"/>
        <v>-825284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-654275</v>
      </c>
      <c r="X45" s="44">
        <f t="shared" si="6"/>
        <v>-2958180</v>
      </c>
      <c r="Y45" s="44">
        <f t="shared" si="6"/>
        <v>2303905</v>
      </c>
      <c r="Z45" s="45">
        <f>+IF(X45&lt;&gt;0,+(Y45/X45)*100,0)</f>
        <v>-77.882515600808617</v>
      </c>
      <c r="AA45" s="46">
        <f>+AA26-AA44</f>
        <v>-5916359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-5916359</v>
      </c>
      <c r="F47" s="20">
        <v>-5916359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-2958180</v>
      </c>
      <c r="Y47" s="20">
        <v>2958180</v>
      </c>
      <c r="Z47" s="47">
        <v>-100</v>
      </c>
      <c r="AA47" s="22">
        <v>-5916359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-5916359</v>
      </c>
      <c r="F50" s="52">
        <f t="shared" si="7"/>
        <v>-5916359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-2958180</v>
      </c>
      <c r="Y50" s="52">
        <f t="shared" si="7"/>
        <v>2958180</v>
      </c>
      <c r="Z50" s="53">
        <f>+IF(X50&lt;&gt;0,+(Y50/X50)*100,0)</f>
        <v>-100</v>
      </c>
      <c r="AA50" s="54">
        <f>SUM(AA47:AA49)</f>
        <v>-5916359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-105129899</v>
      </c>
      <c r="D6" s="18"/>
      <c r="E6" s="19">
        <v>-191508340</v>
      </c>
      <c r="F6" s="20">
        <v>-191508340</v>
      </c>
      <c r="G6" s="20">
        <v>-110348161</v>
      </c>
      <c r="H6" s="20">
        <v>-859289</v>
      </c>
      <c r="I6" s="20">
        <v>-1037239</v>
      </c>
      <c r="J6" s="20">
        <v>-112244689</v>
      </c>
      <c r="K6" s="20">
        <v>-1803894</v>
      </c>
      <c r="L6" s="20">
        <v>-1682243</v>
      </c>
      <c r="M6" s="20">
        <v>-1238413</v>
      </c>
      <c r="N6" s="20">
        <v>-4724550</v>
      </c>
      <c r="O6" s="20"/>
      <c r="P6" s="20"/>
      <c r="Q6" s="20"/>
      <c r="R6" s="20"/>
      <c r="S6" s="20"/>
      <c r="T6" s="20"/>
      <c r="U6" s="20"/>
      <c r="V6" s="20"/>
      <c r="W6" s="20">
        <v>-116969239</v>
      </c>
      <c r="X6" s="20">
        <v>-141686028</v>
      </c>
      <c r="Y6" s="20">
        <v>24716789</v>
      </c>
      <c r="Z6" s="21">
        <v>-17.44476103176525</v>
      </c>
      <c r="AA6" s="22">
        <v>-191508340</v>
      </c>
    </row>
    <row r="7" spans="1:27" ht="13.5" x14ac:dyDescent="0.25">
      <c r="A7" s="23" t="s">
        <v>35</v>
      </c>
      <c r="B7" s="17" t="s">
        <v>32</v>
      </c>
      <c r="C7" s="18">
        <v>38800980</v>
      </c>
      <c r="D7" s="18"/>
      <c r="E7" s="19">
        <v>22023172</v>
      </c>
      <c r="F7" s="20">
        <v>22023172</v>
      </c>
      <c r="G7" s="20">
        <v>30090375</v>
      </c>
      <c r="H7" s="20">
        <v>22424200</v>
      </c>
      <c r="I7" s="20">
        <v>-708220</v>
      </c>
      <c r="J7" s="20">
        <v>51806355</v>
      </c>
      <c r="K7" s="20">
        <v>776471</v>
      </c>
      <c r="L7" s="20">
        <v>872440</v>
      </c>
      <c r="M7" s="20">
        <v>1315432</v>
      </c>
      <c r="N7" s="20">
        <v>2964343</v>
      </c>
      <c r="O7" s="20"/>
      <c r="P7" s="20"/>
      <c r="Q7" s="20"/>
      <c r="R7" s="20"/>
      <c r="S7" s="20"/>
      <c r="T7" s="20"/>
      <c r="U7" s="20"/>
      <c r="V7" s="20"/>
      <c r="W7" s="20">
        <v>54770698</v>
      </c>
      <c r="X7" s="20">
        <v>26555486</v>
      </c>
      <c r="Y7" s="20">
        <v>28215212</v>
      </c>
      <c r="Z7" s="21">
        <v>106.25003059631446</v>
      </c>
      <c r="AA7" s="22">
        <v>22023172</v>
      </c>
    </row>
    <row r="8" spans="1:27" ht="13.5" x14ac:dyDescent="0.25">
      <c r="A8" s="23" t="s">
        <v>36</v>
      </c>
      <c r="B8" s="17" t="s">
        <v>32</v>
      </c>
      <c r="C8" s="18">
        <v>2771225</v>
      </c>
      <c r="D8" s="18"/>
      <c r="E8" s="19">
        <v>2771225</v>
      </c>
      <c r="F8" s="20">
        <v>2771225</v>
      </c>
      <c r="G8" s="20">
        <v>1200000</v>
      </c>
      <c r="H8" s="20"/>
      <c r="I8" s="20"/>
      <c r="J8" s="20">
        <v>1200000</v>
      </c>
      <c r="K8" s="20">
        <v>-916420</v>
      </c>
      <c r="L8" s="20"/>
      <c r="M8" s="20"/>
      <c r="N8" s="20">
        <v>-916420</v>
      </c>
      <c r="O8" s="20"/>
      <c r="P8" s="20"/>
      <c r="Q8" s="20"/>
      <c r="R8" s="20"/>
      <c r="S8" s="20"/>
      <c r="T8" s="20"/>
      <c r="U8" s="20"/>
      <c r="V8" s="20"/>
      <c r="W8" s="20">
        <v>283580</v>
      </c>
      <c r="X8" s="20">
        <v>2771225</v>
      </c>
      <c r="Y8" s="20">
        <v>-2487645</v>
      </c>
      <c r="Z8" s="21">
        <v>-89.766980306543132</v>
      </c>
      <c r="AA8" s="22">
        <v>2771225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-41711063</v>
      </c>
      <c r="D10" s="18"/>
      <c r="E10" s="19">
        <v>-40854794</v>
      </c>
      <c r="F10" s="20">
        <v>-40854794</v>
      </c>
      <c r="G10" s="20">
        <v>-42053908</v>
      </c>
      <c r="H10" s="20">
        <v>-1068164</v>
      </c>
      <c r="I10" s="20">
        <v>-717446</v>
      </c>
      <c r="J10" s="20">
        <v>-43839518</v>
      </c>
      <c r="K10" s="20">
        <v>-1137534</v>
      </c>
      <c r="L10" s="20">
        <v>-1972028</v>
      </c>
      <c r="M10" s="20">
        <v>-698209</v>
      </c>
      <c r="N10" s="20">
        <v>-3807771</v>
      </c>
      <c r="O10" s="20"/>
      <c r="P10" s="20"/>
      <c r="Q10" s="20"/>
      <c r="R10" s="20"/>
      <c r="S10" s="20"/>
      <c r="T10" s="20"/>
      <c r="U10" s="20"/>
      <c r="V10" s="20"/>
      <c r="W10" s="20">
        <v>-47647289</v>
      </c>
      <c r="X10" s="20">
        <v>-38091712</v>
      </c>
      <c r="Y10" s="20">
        <v>-9555577</v>
      </c>
      <c r="Z10" s="21">
        <v>25.085711558461853</v>
      </c>
      <c r="AA10" s="22">
        <v>-40854794</v>
      </c>
    </row>
    <row r="11" spans="1:27" ht="13.5" x14ac:dyDescent="0.25">
      <c r="A11" s="23" t="s">
        <v>39</v>
      </c>
      <c r="B11" s="17" t="s">
        <v>32</v>
      </c>
      <c r="C11" s="18">
        <v>24836810</v>
      </c>
      <c r="D11" s="18"/>
      <c r="E11" s="19">
        <v>18320751</v>
      </c>
      <c r="F11" s="20">
        <v>18320751</v>
      </c>
      <c r="G11" s="24">
        <v>25184009</v>
      </c>
      <c r="H11" s="24">
        <v>510707</v>
      </c>
      <c r="I11" s="24">
        <v>654987</v>
      </c>
      <c r="J11" s="20">
        <v>26349703</v>
      </c>
      <c r="K11" s="24">
        <v>576964</v>
      </c>
      <c r="L11" s="24">
        <v>857261</v>
      </c>
      <c r="M11" s="20">
        <v>423322</v>
      </c>
      <c r="N11" s="24">
        <v>1857547</v>
      </c>
      <c r="O11" s="24"/>
      <c r="P11" s="24"/>
      <c r="Q11" s="20"/>
      <c r="R11" s="24"/>
      <c r="S11" s="24"/>
      <c r="T11" s="20"/>
      <c r="U11" s="24"/>
      <c r="V11" s="24"/>
      <c r="W11" s="24">
        <v>28207250</v>
      </c>
      <c r="X11" s="20">
        <v>18320751</v>
      </c>
      <c r="Y11" s="24">
        <v>9886499</v>
      </c>
      <c r="Z11" s="25">
        <v>53.963393749524791</v>
      </c>
      <c r="AA11" s="26">
        <v>18320751</v>
      </c>
    </row>
    <row r="12" spans="1:27" ht="13.5" x14ac:dyDescent="0.25">
      <c r="A12" s="23" t="s">
        <v>40</v>
      </c>
      <c r="B12" s="17" t="s">
        <v>32</v>
      </c>
      <c r="C12" s="18">
        <v>-195075</v>
      </c>
      <c r="D12" s="18"/>
      <c r="E12" s="19">
        <v>-181338</v>
      </c>
      <c r="F12" s="20">
        <v>-181338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-181338</v>
      </c>
      <c r="Y12" s="20">
        <v>-13737</v>
      </c>
      <c r="Z12" s="21">
        <v>7.5753565165602357</v>
      </c>
      <c r="AA12" s="22">
        <v>-181338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-80627022</v>
      </c>
      <c r="D13" s="29">
        <f>SUM(D6:D12)</f>
        <v>0</v>
      </c>
      <c r="E13" s="30">
        <f t="shared" si="0"/>
        <v>-189429324</v>
      </c>
      <c r="F13" s="31">
        <f t="shared" si="0"/>
        <v>-189429324</v>
      </c>
      <c r="G13" s="31">
        <f t="shared" si="0"/>
        <v>-96122760</v>
      </c>
      <c r="H13" s="31">
        <f t="shared" si="0"/>
        <v>21007454</v>
      </c>
      <c r="I13" s="31">
        <f t="shared" si="0"/>
        <v>-1807918</v>
      </c>
      <c r="J13" s="31">
        <f t="shared" si="0"/>
        <v>-76923224</v>
      </c>
      <c r="K13" s="31">
        <f t="shared" si="0"/>
        <v>-2504413</v>
      </c>
      <c r="L13" s="31">
        <f t="shared" si="0"/>
        <v>-1924570</v>
      </c>
      <c r="M13" s="31">
        <f t="shared" si="0"/>
        <v>-197868</v>
      </c>
      <c r="N13" s="31">
        <f t="shared" si="0"/>
        <v>-4626851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-81550075</v>
      </c>
      <c r="X13" s="31">
        <f t="shared" si="0"/>
        <v>-132311616</v>
      </c>
      <c r="Y13" s="31">
        <f t="shared" si="0"/>
        <v>50761541</v>
      </c>
      <c r="Z13" s="32">
        <f>+IF(X13&lt;&gt;0,+(Y13/X13)*100,0)</f>
        <v>-38.365143238821901</v>
      </c>
      <c r="AA13" s="33">
        <f>SUM(AA6:AA12)</f>
        <v>-189429324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-15776482</v>
      </c>
      <c r="D17" s="18"/>
      <c r="E17" s="19">
        <v>-22371746</v>
      </c>
      <c r="F17" s="20">
        <v>-22371746</v>
      </c>
      <c r="G17" s="24">
        <v>-15776483</v>
      </c>
      <c r="H17" s="24">
        <v>85412</v>
      </c>
      <c r="I17" s="24">
        <v>365820</v>
      </c>
      <c r="J17" s="20">
        <v>-15325251</v>
      </c>
      <c r="K17" s="24"/>
      <c r="L17" s="24">
        <v>440</v>
      </c>
      <c r="M17" s="20"/>
      <c r="N17" s="24">
        <v>440</v>
      </c>
      <c r="O17" s="24"/>
      <c r="P17" s="24"/>
      <c r="Q17" s="20"/>
      <c r="R17" s="24"/>
      <c r="S17" s="24"/>
      <c r="T17" s="20"/>
      <c r="U17" s="24"/>
      <c r="V17" s="24"/>
      <c r="W17" s="24">
        <v>-15324811</v>
      </c>
      <c r="X17" s="20">
        <v>-20416758</v>
      </c>
      <c r="Y17" s="24">
        <v>5091947</v>
      </c>
      <c r="Z17" s="25">
        <v>-24.94003700293651</v>
      </c>
      <c r="AA17" s="26">
        <v>-22371746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-15776482</v>
      </c>
      <c r="D25" s="29">
        <f t="shared" ref="D25:Y25" si="1">SUM(D15:D24)</f>
        <v>0</v>
      </c>
      <c r="E25" s="35">
        <f t="shared" si="1"/>
        <v>-22371746</v>
      </c>
      <c r="F25" s="36">
        <f t="shared" si="1"/>
        <v>-22371746</v>
      </c>
      <c r="G25" s="36">
        <f t="shared" si="1"/>
        <v>-15776483</v>
      </c>
      <c r="H25" s="36">
        <f t="shared" si="1"/>
        <v>85412</v>
      </c>
      <c r="I25" s="36">
        <f t="shared" si="1"/>
        <v>365820</v>
      </c>
      <c r="J25" s="36">
        <f t="shared" si="1"/>
        <v>-15325251</v>
      </c>
      <c r="K25" s="36">
        <f t="shared" si="1"/>
        <v>0</v>
      </c>
      <c r="L25" s="36">
        <f t="shared" si="1"/>
        <v>440</v>
      </c>
      <c r="M25" s="36">
        <f t="shared" si="1"/>
        <v>0</v>
      </c>
      <c r="N25" s="36">
        <f t="shared" si="1"/>
        <v>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-15324811</v>
      </c>
      <c r="X25" s="36">
        <f t="shared" si="1"/>
        <v>-20416758</v>
      </c>
      <c r="Y25" s="36">
        <f t="shared" si="1"/>
        <v>5091947</v>
      </c>
      <c r="Z25" s="37">
        <f>+IF(X25&lt;&gt;0,+(Y25/X25)*100,0)</f>
        <v>-24.94003700293651</v>
      </c>
      <c r="AA25" s="38">
        <f>SUM(AA15:AA24)</f>
        <v>-22371746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-96403504</v>
      </c>
      <c r="D26" s="29">
        <f>+D13+D25</f>
        <v>0</v>
      </c>
      <c r="E26" s="30">
        <f t="shared" si="2"/>
        <v>-211801070</v>
      </c>
      <c r="F26" s="31">
        <f t="shared" si="2"/>
        <v>-211801070</v>
      </c>
      <c r="G26" s="31">
        <f t="shared" si="2"/>
        <v>-111899243</v>
      </c>
      <c r="H26" s="31">
        <f t="shared" si="2"/>
        <v>21092866</v>
      </c>
      <c r="I26" s="31">
        <f t="shared" si="2"/>
        <v>-1442098</v>
      </c>
      <c r="J26" s="31">
        <f t="shared" si="2"/>
        <v>-92248475</v>
      </c>
      <c r="K26" s="31">
        <f t="shared" si="2"/>
        <v>-2504413</v>
      </c>
      <c r="L26" s="31">
        <f t="shared" si="2"/>
        <v>-1924130</v>
      </c>
      <c r="M26" s="31">
        <f t="shared" si="2"/>
        <v>-197868</v>
      </c>
      <c r="N26" s="31">
        <f t="shared" si="2"/>
        <v>-4626411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-96874886</v>
      </c>
      <c r="X26" s="31">
        <f t="shared" si="2"/>
        <v>-152728374</v>
      </c>
      <c r="Y26" s="31">
        <f t="shared" si="2"/>
        <v>55853488</v>
      </c>
      <c r="Z26" s="32">
        <f>+IF(X26&lt;&gt;0,+(Y26/X26)*100,0)</f>
        <v>-36.570472491247763</v>
      </c>
      <c r="AA26" s="33">
        <f>+AA13+AA25</f>
        <v>-211801070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-52094676</v>
      </c>
      <c r="D30" s="18"/>
      <c r="E30" s="19">
        <v>-38690034</v>
      </c>
      <c r="F30" s="20">
        <v>-38690034</v>
      </c>
      <c r="G30" s="20">
        <v>-53844403</v>
      </c>
      <c r="H30" s="20">
        <v>-1559051</v>
      </c>
      <c r="I30" s="20">
        <v>-1513652</v>
      </c>
      <c r="J30" s="20">
        <v>-56917106</v>
      </c>
      <c r="K30" s="20">
        <v>-1774928</v>
      </c>
      <c r="L30" s="20">
        <v>-1890987</v>
      </c>
      <c r="M30" s="20">
        <v>-1621391</v>
      </c>
      <c r="N30" s="20">
        <v>-5287306</v>
      </c>
      <c r="O30" s="20"/>
      <c r="P30" s="20"/>
      <c r="Q30" s="20"/>
      <c r="R30" s="20"/>
      <c r="S30" s="20"/>
      <c r="T30" s="20"/>
      <c r="U30" s="20"/>
      <c r="V30" s="20"/>
      <c r="W30" s="20">
        <v>-62204412</v>
      </c>
      <c r="X30" s="20">
        <v>-34757392</v>
      </c>
      <c r="Y30" s="20">
        <v>-27447020</v>
      </c>
      <c r="Z30" s="21">
        <v>78.967432309075434</v>
      </c>
      <c r="AA30" s="22">
        <v>-38690034</v>
      </c>
    </row>
    <row r="31" spans="1:27" ht="13.5" x14ac:dyDescent="0.25">
      <c r="A31" s="23" t="s">
        <v>58</v>
      </c>
      <c r="B31" s="39" t="s">
        <v>32</v>
      </c>
      <c r="C31" s="18">
        <v>-5507</v>
      </c>
      <c r="D31" s="18"/>
      <c r="E31" s="19">
        <v>-2829</v>
      </c>
      <c r="F31" s="20">
        <v>-2829</v>
      </c>
      <c r="G31" s="20">
        <v>-5668</v>
      </c>
      <c r="H31" s="20">
        <v>-353</v>
      </c>
      <c r="I31" s="20">
        <v>-1038</v>
      </c>
      <c r="J31" s="20">
        <v>-7059</v>
      </c>
      <c r="K31" s="20"/>
      <c r="L31" s="20">
        <v>-353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-7412</v>
      </c>
      <c r="X31" s="20">
        <v>-2829</v>
      </c>
      <c r="Y31" s="20">
        <v>-4583</v>
      </c>
      <c r="Z31" s="21">
        <v>162.00070696359137</v>
      </c>
      <c r="AA31" s="22">
        <v>-2829</v>
      </c>
    </row>
    <row r="32" spans="1:27" ht="13.5" x14ac:dyDescent="0.25">
      <c r="A32" s="23" t="s">
        <v>59</v>
      </c>
      <c r="B32" s="17" t="s">
        <v>32</v>
      </c>
      <c r="C32" s="18">
        <v>985261</v>
      </c>
      <c r="D32" s="18"/>
      <c r="E32" s="19">
        <v>3694591</v>
      </c>
      <c r="F32" s="20">
        <v>3694591</v>
      </c>
      <c r="G32" s="20">
        <v>5140495</v>
      </c>
      <c r="H32" s="20">
        <v>8394597</v>
      </c>
      <c r="I32" s="20">
        <v>7659772</v>
      </c>
      <c r="J32" s="20">
        <v>21194864</v>
      </c>
      <c r="K32" s="20">
        <v>7907214</v>
      </c>
      <c r="L32" s="20">
        <v>9067188</v>
      </c>
      <c r="M32" s="20">
        <v>6969842</v>
      </c>
      <c r="N32" s="20">
        <v>23944244</v>
      </c>
      <c r="O32" s="20"/>
      <c r="P32" s="20"/>
      <c r="Q32" s="20"/>
      <c r="R32" s="20"/>
      <c r="S32" s="20"/>
      <c r="T32" s="20"/>
      <c r="U32" s="20"/>
      <c r="V32" s="20"/>
      <c r="W32" s="20">
        <v>45139108</v>
      </c>
      <c r="X32" s="20">
        <v>94875</v>
      </c>
      <c r="Y32" s="20">
        <v>45044233</v>
      </c>
      <c r="Z32" s="21">
        <v>47477.452437417654</v>
      </c>
      <c r="AA32" s="22">
        <v>3694591</v>
      </c>
    </row>
    <row r="33" spans="1:27" ht="13.5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1271000</v>
      </c>
      <c r="I33" s="20"/>
      <c r="J33" s="20">
        <v>2088000</v>
      </c>
      <c r="K33" s="20">
        <v>-1271000</v>
      </c>
      <c r="L33" s="20">
        <v>2288000</v>
      </c>
      <c r="M33" s="20">
        <v>-2288000</v>
      </c>
      <c r="N33" s="20">
        <v>-1271000</v>
      </c>
      <c r="O33" s="20"/>
      <c r="P33" s="20"/>
      <c r="Q33" s="20"/>
      <c r="R33" s="20"/>
      <c r="S33" s="20"/>
      <c r="T33" s="20"/>
      <c r="U33" s="20"/>
      <c r="V33" s="20"/>
      <c r="W33" s="20">
        <v>817000</v>
      </c>
      <c r="X33" s="20">
        <v>1664334</v>
      </c>
      <c r="Y33" s="20">
        <v>-847334</v>
      </c>
      <c r="Z33" s="21">
        <v>-50.911295449110568</v>
      </c>
      <c r="AA33" s="22">
        <v>817000</v>
      </c>
    </row>
    <row r="34" spans="1:27" ht="13.5" x14ac:dyDescent="0.25">
      <c r="A34" s="23" t="s">
        <v>61</v>
      </c>
      <c r="B34" s="17" t="s">
        <v>32</v>
      </c>
      <c r="C34" s="18">
        <v>-1118024</v>
      </c>
      <c r="D34" s="18"/>
      <c r="E34" s="19"/>
      <c r="F34" s="20"/>
      <c r="G34" s="20">
        <v>-2820188</v>
      </c>
      <c r="H34" s="20">
        <v>173859</v>
      </c>
      <c r="I34" s="20">
        <v>373200</v>
      </c>
      <c r="J34" s="20">
        <v>-2273129</v>
      </c>
      <c r="K34" s="20">
        <v>1895220</v>
      </c>
      <c r="L34" s="20">
        <v>402920</v>
      </c>
      <c r="M34" s="20">
        <v>633366</v>
      </c>
      <c r="N34" s="20">
        <v>2931506</v>
      </c>
      <c r="O34" s="20"/>
      <c r="P34" s="20"/>
      <c r="Q34" s="20"/>
      <c r="R34" s="20"/>
      <c r="S34" s="20"/>
      <c r="T34" s="20"/>
      <c r="U34" s="20"/>
      <c r="V34" s="20"/>
      <c r="W34" s="20">
        <v>658377</v>
      </c>
      <c r="X34" s="20"/>
      <c r="Y34" s="20">
        <v>658377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28925953</v>
      </c>
      <c r="D35" s="18"/>
      <c r="E35" s="19">
        <v>19743260</v>
      </c>
      <c r="F35" s="20">
        <v>19743260</v>
      </c>
      <c r="G35" s="20">
        <v>29648405</v>
      </c>
      <c r="H35" s="20">
        <v>1934663</v>
      </c>
      <c r="I35" s="20">
        <v>864974</v>
      </c>
      <c r="J35" s="20">
        <v>32448042</v>
      </c>
      <c r="K35" s="20">
        <v>877237</v>
      </c>
      <c r="L35" s="20">
        <v>878611</v>
      </c>
      <c r="M35" s="20">
        <v>871681</v>
      </c>
      <c r="N35" s="20">
        <v>2627529</v>
      </c>
      <c r="O35" s="20"/>
      <c r="P35" s="20"/>
      <c r="Q35" s="20"/>
      <c r="R35" s="20"/>
      <c r="S35" s="20"/>
      <c r="T35" s="20"/>
      <c r="U35" s="20"/>
      <c r="V35" s="20"/>
      <c r="W35" s="20">
        <v>35075571</v>
      </c>
      <c r="X35" s="20">
        <v>19743260</v>
      </c>
      <c r="Y35" s="20">
        <v>15332311</v>
      </c>
      <c r="Z35" s="21">
        <v>77.6584566074701</v>
      </c>
      <c r="AA35" s="22">
        <v>19743260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-22489993</v>
      </c>
      <c r="D37" s="29">
        <f t="shared" ref="D37:Y37" si="3">SUM(D29:D36)</f>
        <v>0</v>
      </c>
      <c r="E37" s="30">
        <f t="shared" si="3"/>
        <v>-14438012</v>
      </c>
      <c r="F37" s="31">
        <f t="shared" si="3"/>
        <v>-14438012</v>
      </c>
      <c r="G37" s="31">
        <f t="shared" si="3"/>
        <v>-21064359</v>
      </c>
      <c r="H37" s="31">
        <f t="shared" si="3"/>
        <v>10214715</v>
      </c>
      <c r="I37" s="31">
        <f t="shared" si="3"/>
        <v>7383256</v>
      </c>
      <c r="J37" s="31">
        <f t="shared" si="3"/>
        <v>-3466388</v>
      </c>
      <c r="K37" s="31">
        <f t="shared" si="3"/>
        <v>7633743</v>
      </c>
      <c r="L37" s="31">
        <f t="shared" si="3"/>
        <v>10745379</v>
      </c>
      <c r="M37" s="31">
        <f t="shared" si="3"/>
        <v>4565498</v>
      </c>
      <c r="N37" s="31">
        <f t="shared" si="3"/>
        <v>22944620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19478232</v>
      </c>
      <c r="X37" s="31">
        <f t="shared" si="3"/>
        <v>-13257752</v>
      </c>
      <c r="Y37" s="31">
        <f t="shared" si="3"/>
        <v>32735984</v>
      </c>
      <c r="Z37" s="32">
        <f>+IF(X37&lt;&gt;0,+(Y37/X37)*100,0)</f>
        <v>-246.91956826466509</v>
      </c>
      <c r="AA37" s="33">
        <f>SUM(AA29:AA36)</f>
        <v>-14438012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-22489993</v>
      </c>
      <c r="D44" s="29">
        <f>+D37+D43</f>
        <v>0</v>
      </c>
      <c r="E44" s="30">
        <f t="shared" si="5"/>
        <v>-14438012</v>
      </c>
      <c r="F44" s="31">
        <f t="shared" si="5"/>
        <v>-14438012</v>
      </c>
      <c r="G44" s="31">
        <f t="shared" si="5"/>
        <v>-21064359</v>
      </c>
      <c r="H44" s="31">
        <f t="shared" si="5"/>
        <v>10214715</v>
      </c>
      <c r="I44" s="31">
        <f t="shared" si="5"/>
        <v>7383256</v>
      </c>
      <c r="J44" s="31">
        <f t="shared" si="5"/>
        <v>-3466388</v>
      </c>
      <c r="K44" s="31">
        <f t="shared" si="5"/>
        <v>7633743</v>
      </c>
      <c r="L44" s="31">
        <f t="shared" si="5"/>
        <v>10745379</v>
      </c>
      <c r="M44" s="31">
        <f t="shared" si="5"/>
        <v>4565498</v>
      </c>
      <c r="N44" s="31">
        <f t="shared" si="5"/>
        <v>22944620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19478232</v>
      </c>
      <c r="X44" s="31">
        <f t="shared" si="5"/>
        <v>-13257752</v>
      </c>
      <c r="Y44" s="31">
        <f t="shared" si="5"/>
        <v>32735984</v>
      </c>
      <c r="Z44" s="32">
        <f>+IF(X44&lt;&gt;0,+(Y44/X44)*100,0)</f>
        <v>-246.91956826466509</v>
      </c>
      <c r="AA44" s="33">
        <f>+AA37+AA43</f>
        <v>-14438012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-73913511</v>
      </c>
      <c r="D45" s="42">
        <f t="shared" si="6"/>
        <v>0</v>
      </c>
      <c r="E45" s="43">
        <f t="shared" si="6"/>
        <v>-197363058</v>
      </c>
      <c r="F45" s="44">
        <f t="shared" si="6"/>
        <v>-197363058</v>
      </c>
      <c r="G45" s="44">
        <f t="shared" si="6"/>
        <v>-90834884</v>
      </c>
      <c r="H45" s="44">
        <f t="shared" si="6"/>
        <v>10878151</v>
      </c>
      <c r="I45" s="44">
        <f t="shared" si="6"/>
        <v>-8825354</v>
      </c>
      <c r="J45" s="44">
        <f t="shared" si="6"/>
        <v>-88782087</v>
      </c>
      <c r="K45" s="44">
        <f t="shared" si="6"/>
        <v>-10138156</v>
      </c>
      <c r="L45" s="44">
        <f t="shared" si="6"/>
        <v>-12669509</v>
      </c>
      <c r="M45" s="44">
        <f t="shared" si="6"/>
        <v>-4763366</v>
      </c>
      <c r="N45" s="44">
        <f t="shared" si="6"/>
        <v>-27571031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-116353118</v>
      </c>
      <c r="X45" s="44">
        <f t="shared" si="6"/>
        <v>-139470622</v>
      </c>
      <c r="Y45" s="44">
        <f t="shared" si="6"/>
        <v>23117504</v>
      </c>
      <c r="Z45" s="45">
        <f>+IF(X45&lt;&gt;0,+(Y45/X45)*100,0)</f>
        <v>-16.575178104533013</v>
      </c>
      <c r="AA45" s="46">
        <f>+AA26-AA44</f>
        <v>-197363058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-107306179</v>
      </c>
      <c r="F47" s="20">
        <v>-107306179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-49413743</v>
      </c>
      <c r="Y47" s="20">
        <v>49413743</v>
      </c>
      <c r="Z47" s="47">
        <v>-100</v>
      </c>
      <c r="AA47" s="22">
        <v>-107306179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-107306179</v>
      </c>
      <c r="F50" s="52">
        <f t="shared" si="7"/>
        <v>-107306179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-49413743</v>
      </c>
      <c r="Y50" s="52">
        <f t="shared" si="7"/>
        <v>49413743</v>
      </c>
      <c r="Z50" s="53">
        <f>+IF(X50&lt;&gt;0,+(Y50/X50)*100,0)</f>
        <v>-100</v>
      </c>
      <c r="AA50" s="54">
        <f>SUM(AA47:AA49)</f>
        <v>-107306179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-10129120</v>
      </c>
      <c r="F6" s="20">
        <v>-10129120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-5064579</v>
      </c>
      <c r="Y6" s="20">
        <v>5064579</v>
      </c>
      <c r="Z6" s="21">
        <v>-100</v>
      </c>
      <c r="AA6" s="22">
        <v>-10129120</v>
      </c>
    </row>
    <row r="7" spans="1:27" ht="13.5" x14ac:dyDescent="0.25">
      <c r="A7" s="23" t="s">
        <v>35</v>
      </c>
      <c r="B7" s="17" t="s">
        <v>32</v>
      </c>
      <c r="C7" s="18">
        <v>15658322</v>
      </c>
      <c r="D7" s="18"/>
      <c r="E7" s="19"/>
      <c r="F7" s="20"/>
      <c r="G7" s="20">
        <v>427422</v>
      </c>
      <c r="H7" s="20">
        <v>274062</v>
      </c>
      <c r="I7" s="20">
        <v>428788</v>
      </c>
      <c r="J7" s="20">
        <v>1130272</v>
      </c>
      <c r="K7" s="20">
        <v>319990</v>
      </c>
      <c r="L7" s="20">
        <v>320651</v>
      </c>
      <c r="M7" s="20">
        <v>324006</v>
      </c>
      <c r="N7" s="20">
        <v>964647</v>
      </c>
      <c r="O7" s="20"/>
      <c r="P7" s="20"/>
      <c r="Q7" s="20"/>
      <c r="R7" s="20"/>
      <c r="S7" s="20"/>
      <c r="T7" s="20"/>
      <c r="U7" s="20"/>
      <c r="V7" s="20"/>
      <c r="W7" s="20">
        <v>2094919</v>
      </c>
      <c r="X7" s="20"/>
      <c r="Y7" s="20">
        <v>2094919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156710</v>
      </c>
      <c r="N10" s="20">
        <v>156710</v>
      </c>
      <c r="O10" s="20"/>
      <c r="P10" s="20"/>
      <c r="Q10" s="20"/>
      <c r="R10" s="20"/>
      <c r="S10" s="20"/>
      <c r="T10" s="20"/>
      <c r="U10" s="20"/>
      <c r="V10" s="20"/>
      <c r="W10" s="20">
        <v>156710</v>
      </c>
      <c r="X10" s="20"/>
      <c r="Y10" s="20">
        <v>156710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603750</v>
      </c>
      <c r="F11" s="20">
        <v>603750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301878</v>
      </c>
      <c r="Y11" s="24">
        <v>-301878</v>
      </c>
      <c r="Z11" s="25">
        <v>-100</v>
      </c>
      <c r="AA11" s="26">
        <v>603750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15658322</v>
      </c>
      <c r="D13" s="29">
        <f>SUM(D6:D12)</f>
        <v>0</v>
      </c>
      <c r="E13" s="30">
        <f t="shared" si="0"/>
        <v>-9525370</v>
      </c>
      <c r="F13" s="31">
        <f t="shared" si="0"/>
        <v>-9525370</v>
      </c>
      <c r="G13" s="31">
        <f t="shared" si="0"/>
        <v>427422</v>
      </c>
      <c r="H13" s="31">
        <f t="shared" si="0"/>
        <v>274062</v>
      </c>
      <c r="I13" s="31">
        <f t="shared" si="0"/>
        <v>428788</v>
      </c>
      <c r="J13" s="31">
        <f t="shared" si="0"/>
        <v>1130272</v>
      </c>
      <c r="K13" s="31">
        <f t="shared" si="0"/>
        <v>319990</v>
      </c>
      <c r="L13" s="31">
        <f t="shared" si="0"/>
        <v>320651</v>
      </c>
      <c r="M13" s="31">
        <f t="shared" si="0"/>
        <v>480716</v>
      </c>
      <c r="N13" s="31">
        <f t="shared" si="0"/>
        <v>1121357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2251629</v>
      </c>
      <c r="X13" s="31">
        <f t="shared" si="0"/>
        <v>-4762701</v>
      </c>
      <c r="Y13" s="31">
        <f t="shared" si="0"/>
        <v>7014330</v>
      </c>
      <c r="Z13" s="32">
        <f>+IF(X13&lt;&gt;0,+(Y13/X13)*100,0)</f>
        <v>-147.27630392922001</v>
      </c>
      <c r="AA13" s="33">
        <f>SUM(AA6:AA12)</f>
        <v>-9525370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281039</v>
      </c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>
        <v>189000</v>
      </c>
      <c r="N17" s="24">
        <v>189000</v>
      </c>
      <c r="O17" s="24"/>
      <c r="P17" s="24"/>
      <c r="Q17" s="20"/>
      <c r="R17" s="24"/>
      <c r="S17" s="24"/>
      <c r="T17" s="20"/>
      <c r="U17" s="24"/>
      <c r="V17" s="24"/>
      <c r="W17" s="24">
        <v>189000</v>
      </c>
      <c r="X17" s="20">
        <v>100002</v>
      </c>
      <c r="Y17" s="24">
        <v>88998</v>
      </c>
      <c r="Z17" s="25">
        <v>88.996220075598487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281039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189000</v>
      </c>
      <c r="N25" s="36">
        <f t="shared" si="1"/>
        <v>189000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189000</v>
      </c>
      <c r="X25" s="36">
        <f t="shared" si="1"/>
        <v>100002</v>
      </c>
      <c r="Y25" s="36">
        <f t="shared" si="1"/>
        <v>88998</v>
      </c>
      <c r="Z25" s="37">
        <f>+IF(X25&lt;&gt;0,+(Y25/X25)*100,0)</f>
        <v>88.996220075598487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15939361</v>
      </c>
      <c r="D26" s="29">
        <f>+D13+D25</f>
        <v>0</v>
      </c>
      <c r="E26" s="30">
        <f t="shared" si="2"/>
        <v>-9325370</v>
      </c>
      <c r="F26" s="31">
        <f t="shared" si="2"/>
        <v>-9325370</v>
      </c>
      <c r="G26" s="31">
        <f t="shared" si="2"/>
        <v>427422</v>
      </c>
      <c r="H26" s="31">
        <f t="shared" si="2"/>
        <v>274062</v>
      </c>
      <c r="I26" s="31">
        <f t="shared" si="2"/>
        <v>428788</v>
      </c>
      <c r="J26" s="31">
        <f t="shared" si="2"/>
        <v>1130272</v>
      </c>
      <c r="K26" s="31">
        <f t="shared" si="2"/>
        <v>319990</v>
      </c>
      <c r="L26" s="31">
        <f t="shared" si="2"/>
        <v>320651</v>
      </c>
      <c r="M26" s="31">
        <f t="shared" si="2"/>
        <v>669716</v>
      </c>
      <c r="N26" s="31">
        <f t="shared" si="2"/>
        <v>1310357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2440629</v>
      </c>
      <c r="X26" s="31">
        <f t="shared" si="2"/>
        <v>-4662699</v>
      </c>
      <c r="Y26" s="31">
        <f t="shared" si="2"/>
        <v>7103328</v>
      </c>
      <c r="Z26" s="32">
        <f>+IF(X26&lt;&gt;0,+(Y26/X26)*100,0)</f>
        <v>-152.34369621543232</v>
      </c>
      <c r="AA26" s="33">
        <f>+AA13+AA25</f>
        <v>-9325370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345000</v>
      </c>
      <c r="F32" s="20">
        <v>345000</v>
      </c>
      <c r="G32" s="20">
        <v>573981</v>
      </c>
      <c r="H32" s="20">
        <v>628223</v>
      </c>
      <c r="I32" s="20">
        <v>634172</v>
      </c>
      <c r="J32" s="20">
        <v>1836376</v>
      </c>
      <c r="K32" s="20">
        <v>625943</v>
      </c>
      <c r="L32" s="20">
        <v>630823</v>
      </c>
      <c r="M32" s="20">
        <v>756749</v>
      </c>
      <c r="N32" s="20">
        <v>2013515</v>
      </c>
      <c r="O32" s="20"/>
      <c r="P32" s="20"/>
      <c r="Q32" s="20"/>
      <c r="R32" s="20"/>
      <c r="S32" s="20"/>
      <c r="T32" s="20"/>
      <c r="U32" s="20"/>
      <c r="V32" s="20"/>
      <c r="W32" s="20">
        <v>3849891</v>
      </c>
      <c r="X32" s="20">
        <v>172500</v>
      </c>
      <c r="Y32" s="20">
        <v>3677391</v>
      </c>
      <c r="Z32" s="21">
        <v>2131.8208695652174</v>
      </c>
      <c r="AA32" s="22">
        <v>345000</v>
      </c>
    </row>
    <row r="33" spans="1:27" ht="13.5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>
        <v>4112</v>
      </c>
      <c r="J34" s="20">
        <v>4112</v>
      </c>
      <c r="K34" s="20">
        <v>4112</v>
      </c>
      <c r="L34" s="20"/>
      <c r="M34" s="20"/>
      <c r="N34" s="20">
        <v>4112</v>
      </c>
      <c r="O34" s="20"/>
      <c r="P34" s="20"/>
      <c r="Q34" s="20"/>
      <c r="R34" s="20"/>
      <c r="S34" s="20"/>
      <c r="T34" s="20"/>
      <c r="U34" s="20"/>
      <c r="V34" s="20"/>
      <c r="W34" s="20">
        <v>8224</v>
      </c>
      <c r="X34" s="20"/>
      <c r="Y34" s="20">
        <v>8224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1820000</v>
      </c>
      <c r="D37" s="29">
        <f t="shared" ref="D37:Y37" si="3">SUM(D29:D36)</f>
        <v>0</v>
      </c>
      <c r="E37" s="30">
        <f t="shared" si="3"/>
        <v>345000</v>
      </c>
      <c r="F37" s="31">
        <f t="shared" si="3"/>
        <v>345000</v>
      </c>
      <c r="G37" s="31">
        <f t="shared" si="3"/>
        <v>573981</v>
      </c>
      <c r="H37" s="31">
        <f t="shared" si="3"/>
        <v>628223</v>
      </c>
      <c r="I37" s="31">
        <f t="shared" si="3"/>
        <v>638284</v>
      </c>
      <c r="J37" s="31">
        <f t="shared" si="3"/>
        <v>1840488</v>
      </c>
      <c r="K37" s="31">
        <f t="shared" si="3"/>
        <v>630055</v>
      </c>
      <c r="L37" s="31">
        <f t="shared" si="3"/>
        <v>630823</v>
      </c>
      <c r="M37" s="31">
        <f t="shared" si="3"/>
        <v>756749</v>
      </c>
      <c r="N37" s="31">
        <f t="shared" si="3"/>
        <v>2017627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3858115</v>
      </c>
      <c r="X37" s="31">
        <f t="shared" si="3"/>
        <v>172500</v>
      </c>
      <c r="Y37" s="31">
        <f t="shared" si="3"/>
        <v>3685615</v>
      </c>
      <c r="Z37" s="32">
        <f>+IF(X37&lt;&gt;0,+(Y37/X37)*100,0)</f>
        <v>2136.5884057971016</v>
      </c>
      <c r="AA37" s="33">
        <f>SUM(AA29:AA36)</f>
        <v>345000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1820000</v>
      </c>
      <c r="D44" s="29">
        <f>+D37+D43</f>
        <v>0</v>
      </c>
      <c r="E44" s="30">
        <f t="shared" si="5"/>
        <v>345000</v>
      </c>
      <c r="F44" s="31">
        <f t="shared" si="5"/>
        <v>345000</v>
      </c>
      <c r="G44" s="31">
        <f t="shared" si="5"/>
        <v>573981</v>
      </c>
      <c r="H44" s="31">
        <f t="shared" si="5"/>
        <v>628223</v>
      </c>
      <c r="I44" s="31">
        <f t="shared" si="5"/>
        <v>638284</v>
      </c>
      <c r="J44" s="31">
        <f t="shared" si="5"/>
        <v>1840488</v>
      </c>
      <c r="K44" s="31">
        <f t="shared" si="5"/>
        <v>630055</v>
      </c>
      <c r="L44" s="31">
        <f t="shared" si="5"/>
        <v>630823</v>
      </c>
      <c r="M44" s="31">
        <f t="shared" si="5"/>
        <v>756749</v>
      </c>
      <c r="N44" s="31">
        <f t="shared" si="5"/>
        <v>2017627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3858115</v>
      </c>
      <c r="X44" s="31">
        <f t="shared" si="5"/>
        <v>172500</v>
      </c>
      <c r="Y44" s="31">
        <f t="shared" si="5"/>
        <v>3685615</v>
      </c>
      <c r="Z44" s="32">
        <f>+IF(X44&lt;&gt;0,+(Y44/X44)*100,0)</f>
        <v>2136.5884057971016</v>
      </c>
      <c r="AA44" s="33">
        <f>+AA37+AA43</f>
        <v>345000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14119361</v>
      </c>
      <c r="D45" s="42">
        <f t="shared" si="6"/>
        <v>0</v>
      </c>
      <c r="E45" s="43">
        <f t="shared" si="6"/>
        <v>-9670370</v>
      </c>
      <c r="F45" s="44">
        <f t="shared" si="6"/>
        <v>-9670370</v>
      </c>
      <c r="G45" s="44">
        <f t="shared" si="6"/>
        <v>-146559</v>
      </c>
      <c r="H45" s="44">
        <f t="shared" si="6"/>
        <v>-354161</v>
      </c>
      <c r="I45" s="44">
        <f t="shared" si="6"/>
        <v>-209496</v>
      </c>
      <c r="J45" s="44">
        <f t="shared" si="6"/>
        <v>-710216</v>
      </c>
      <c r="K45" s="44">
        <f t="shared" si="6"/>
        <v>-310065</v>
      </c>
      <c r="L45" s="44">
        <f t="shared" si="6"/>
        <v>-310172</v>
      </c>
      <c r="M45" s="44">
        <f t="shared" si="6"/>
        <v>-87033</v>
      </c>
      <c r="N45" s="44">
        <f t="shared" si="6"/>
        <v>-707270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-1417486</v>
      </c>
      <c r="X45" s="44">
        <f t="shared" si="6"/>
        <v>-4835199</v>
      </c>
      <c r="Y45" s="44">
        <f t="shared" si="6"/>
        <v>3417713</v>
      </c>
      <c r="Z45" s="45">
        <f>+IF(X45&lt;&gt;0,+(Y45/X45)*100,0)</f>
        <v>-70.684019416780984</v>
      </c>
      <c r="AA45" s="46">
        <f>+AA26-AA44</f>
        <v>-9670370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-15517563</v>
      </c>
      <c r="D6" s="18"/>
      <c r="E6" s="19">
        <v>10876140</v>
      </c>
      <c r="F6" s="20">
        <v>10876140</v>
      </c>
      <c r="G6" s="20"/>
      <c r="H6" s="20"/>
      <c r="I6" s="20">
        <v>-16792282</v>
      </c>
      <c r="J6" s="20">
        <v>-16792282</v>
      </c>
      <c r="K6" s="20">
        <v>-1371328</v>
      </c>
      <c r="L6" s="20"/>
      <c r="M6" s="20">
        <v>-545868</v>
      </c>
      <c r="N6" s="20">
        <v>-1917196</v>
      </c>
      <c r="O6" s="20"/>
      <c r="P6" s="20"/>
      <c r="Q6" s="20"/>
      <c r="R6" s="20"/>
      <c r="S6" s="20"/>
      <c r="T6" s="20"/>
      <c r="U6" s="20"/>
      <c r="V6" s="20"/>
      <c r="W6" s="20">
        <v>-18709478</v>
      </c>
      <c r="X6" s="20">
        <v>5438070</v>
      </c>
      <c r="Y6" s="20">
        <v>-24147548</v>
      </c>
      <c r="Z6" s="21">
        <v>-444.04628848102357</v>
      </c>
      <c r="AA6" s="22">
        <v>10876140</v>
      </c>
    </row>
    <row r="7" spans="1:27" ht="13.5" x14ac:dyDescent="0.25">
      <c r="A7" s="23" t="s">
        <v>35</v>
      </c>
      <c r="B7" s="17" t="s">
        <v>32</v>
      </c>
      <c r="C7" s="18">
        <v>-441858</v>
      </c>
      <c r="D7" s="18"/>
      <c r="E7" s="19">
        <v>9373952</v>
      </c>
      <c r="F7" s="20">
        <v>9373952</v>
      </c>
      <c r="G7" s="20">
        <v>999208</v>
      </c>
      <c r="H7" s="20">
        <v>1000730</v>
      </c>
      <c r="I7" s="20">
        <v>556914</v>
      </c>
      <c r="J7" s="20">
        <v>2556852</v>
      </c>
      <c r="K7" s="20">
        <v>980997</v>
      </c>
      <c r="L7" s="20">
        <v>994329</v>
      </c>
      <c r="M7" s="20">
        <v>987590</v>
      </c>
      <c r="N7" s="20">
        <v>2962916</v>
      </c>
      <c r="O7" s="20"/>
      <c r="P7" s="20"/>
      <c r="Q7" s="20"/>
      <c r="R7" s="20"/>
      <c r="S7" s="20"/>
      <c r="T7" s="20"/>
      <c r="U7" s="20"/>
      <c r="V7" s="20"/>
      <c r="W7" s="20">
        <v>5519768</v>
      </c>
      <c r="X7" s="20">
        <v>4686978</v>
      </c>
      <c r="Y7" s="20">
        <v>832790</v>
      </c>
      <c r="Z7" s="21">
        <v>17.768165329557768</v>
      </c>
      <c r="AA7" s="22">
        <v>9373952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-399996</v>
      </c>
      <c r="Y10" s="20">
        <v>399996</v>
      </c>
      <c r="Z10" s="21">
        <v>-100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1056489</v>
      </c>
      <c r="D11" s="18"/>
      <c r="E11" s="19"/>
      <c r="F11" s="20"/>
      <c r="G11" s="24"/>
      <c r="H11" s="24">
        <v>86805</v>
      </c>
      <c r="I11" s="24">
        <v>1135951</v>
      </c>
      <c r="J11" s="20">
        <v>1222756</v>
      </c>
      <c r="K11" s="24">
        <v>178869</v>
      </c>
      <c r="L11" s="24"/>
      <c r="M11" s="20">
        <v>40091</v>
      </c>
      <c r="N11" s="24">
        <v>218960</v>
      </c>
      <c r="O11" s="24"/>
      <c r="P11" s="24"/>
      <c r="Q11" s="20"/>
      <c r="R11" s="24"/>
      <c r="S11" s="24"/>
      <c r="T11" s="20"/>
      <c r="U11" s="24"/>
      <c r="V11" s="24"/>
      <c r="W11" s="24">
        <v>1441716</v>
      </c>
      <c r="X11" s="20"/>
      <c r="Y11" s="24">
        <v>1441716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-14902932</v>
      </c>
      <c r="D13" s="29">
        <f>SUM(D6:D12)</f>
        <v>0</v>
      </c>
      <c r="E13" s="30">
        <f t="shared" si="0"/>
        <v>19450092</v>
      </c>
      <c r="F13" s="31">
        <f t="shared" si="0"/>
        <v>19450092</v>
      </c>
      <c r="G13" s="31">
        <f t="shared" si="0"/>
        <v>999208</v>
      </c>
      <c r="H13" s="31">
        <f t="shared" si="0"/>
        <v>1087535</v>
      </c>
      <c r="I13" s="31">
        <f t="shared" si="0"/>
        <v>-15099417</v>
      </c>
      <c r="J13" s="31">
        <f t="shared" si="0"/>
        <v>-13012674</v>
      </c>
      <c r="K13" s="31">
        <f t="shared" si="0"/>
        <v>-211462</v>
      </c>
      <c r="L13" s="31">
        <f t="shared" si="0"/>
        <v>994329</v>
      </c>
      <c r="M13" s="31">
        <f t="shared" si="0"/>
        <v>481813</v>
      </c>
      <c r="N13" s="31">
        <f t="shared" si="0"/>
        <v>1264680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-11747994</v>
      </c>
      <c r="X13" s="31">
        <f t="shared" si="0"/>
        <v>9725052</v>
      </c>
      <c r="Y13" s="31">
        <f t="shared" si="0"/>
        <v>-21473046</v>
      </c>
      <c r="Z13" s="32">
        <f>+IF(X13&lt;&gt;0,+(Y13/X13)*100,0)</f>
        <v>-220.80134892851987</v>
      </c>
      <c r="AA13" s="33">
        <f>SUM(AA6:AA12)</f>
        <v>19450092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>
        <v>578702</v>
      </c>
      <c r="I17" s="24">
        <v>-48952</v>
      </c>
      <c r="J17" s="20">
        <v>529750</v>
      </c>
      <c r="K17" s="24">
        <v>792979</v>
      </c>
      <c r="L17" s="24">
        <v>-1322729</v>
      </c>
      <c r="M17" s="20"/>
      <c r="N17" s="24">
        <v>-529750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799998</v>
      </c>
      <c r="Y17" s="24">
        <v>-799998</v>
      </c>
      <c r="Z17" s="25">
        <v>-100</v>
      </c>
      <c r="AA17" s="26">
        <v>1600000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578702</v>
      </c>
      <c r="I25" s="36">
        <f t="shared" si="1"/>
        <v>-48952</v>
      </c>
      <c r="J25" s="36">
        <f t="shared" si="1"/>
        <v>529750</v>
      </c>
      <c r="K25" s="36">
        <f t="shared" si="1"/>
        <v>792979</v>
      </c>
      <c r="L25" s="36">
        <f t="shared" si="1"/>
        <v>-1322729</v>
      </c>
      <c r="M25" s="36">
        <f t="shared" si="1"/>
        <v>0</v>
      </c>
      <c r="N25" s="36">
        <f t="shared" si="1"/>
        <v>-529750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799998</v>
      </c>
      <c r="Y25" s="36">
        <f t="shared" si="1"/>
        <v>-799998</v>
      </c>
      <c r="Z25" s="37">
        <f>+IF(X25&lt;&gt;0,+(Y25/X25)*100,0)</f>
        <v>-100</v>
      </c>
      <c r="AA25" s="38">
        <f>SUM(AA15:AA24)</f>
        <v>1600000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-14902932</v>
      </c>
      <c r="D26" s="29">
        <f>+D13+D25</f>
        <v>0</v>
      </c>
      <c r="E26" s="30">
        <f t="shared" si="2"/>
        <v>21050092</v>
      </c>
      <c r="F26" s="31">
        <f t="shared" si="2"/>
        <v>21050092</v>
      </c>
      <c r="G26" s="31">
        <f t="shared" si="2"/>
        <v>999208</v>
      </c>
      <c r="H26" s="31">
        <f t="shared" si="2"/>
        <v>1666237</v>
      </c>
      <c r="I26" s="31">
        <f t="shared" si="2"/>
        <v>-15148369</v>
      </c>
      <c r="J26" s="31">
        <f t="shared" si="2"/>
        <v>-12482924</v>
      </c>
      <c r="K26" s="31">
        <f t="shared" si="2"/>
        <v>581517</v>
      </c>
      <c r="L26" s="31">
        <f t="shared" si="2"/>
        <v>-328400</v>
      </c>
      <c r="M26" s="31">
        <f t="shared" si="2"/>
        <v>481813</v>
      </c>
      <c r="N26" s="31">
        <f t="shared" si="2"/>
        <v>734930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-11747994</v>
      </c>
      <c r="X26" s="31">
        <f t="shared" si="2"/>
        <v>10525050</v>
      </c>
      <c r="Y26" s="31">
        <f t="shared" si="2"/>
        <v>-22273044</v>
      </c>
      <c r="Z26" s="32">
        <f>+IF(X26&lt;&gt;0,+(Y26/X26)*100,0)</f>
        <v>-211.61936522866873</v>
      </c>
      <c r="AA26" s="33">
        <f>+AA13+AA25</f>
        <v>21050092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2011166</v>
      </c>
      <c r="D32" s="18"/>
      <c r="E32" s="19">
        <v>21797424</v>
      </c>
      <c r="F32" s="20">
        <v>21797424</v>
      </c>
      <c r="G32" s="20"/>
      <c r="H32" s="20">
        <v>665507</v>
      </c>
      <c r="I32" s="20">
        <v>1345659</v>
      </c>
      <c r="J32" s="20">
        <v>2011166</v>
      </c>
      <c r="K32" s="20"/>
      <c r="L32" s="20"/>
      <c r="M32" s="20">
        <v>1099</v>
      </c>
      <c r="N32" s="20">
        <v>1099</v>
      </c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10898622</v>
      </c>
      <c r="Y32" s="20">
        <v>-8886357</v>
      </c>
      <c r="Z32" s="21">
        <v>-81.536519020478011</v>
      </c>
      <c r="AA32" s="22">
        <v>21797424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4699476</v>
      </c>
      <c r="F34" s="20">
        <v>4699476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2349738</v>
      </c>
      <c r="Y34" s="20">
        <v>-2349738</v>
      </c>
      <c r="Z34" s="21">
        <v>-100</v>
      </c>
      <c r="AA34" s="22">
        <v>4699476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2011166</v>
      </c>
      <c r="D37" s="29">
        <f t="shared" ref="D37:Y37" si="3">SUM(D29:D36)</f>
        <v>0</v>
      </c>
      <c r="E37" s="30">
        <f t="shared" si="3"/>
        <v>26496900</v>
      </c>
      <c r="F37" s="31">
        <f t="shared" si="3"/>
        <v>26496900</v>
      </c>
      <c r="G37" s="31">
        <f t="shared" si="3"/>
        <v>0</v>
      </c>
      <c r="H37" s="31">
        <f t="shared" si="3"/>
        <v>665507</v>
      </c>
      <c r="I37" s="31">
        <f t="shared" si="3"/>
        <v>1345659</v>
      </c>
      <c r="J37" s="31">
        <f t="shared" si="3"/>
        <v>2011166</v>
      </c>
      <c r="K37" s="31">
        <f t="shared" si="3"/>
        <v>0</v>
      </c>
      <c r="L37" s="31">
        <f t="shared" si="3"/>
        <v>0</v>
      </c>
      <c r="M37" s="31">
        <f t="shared" si="3"/>
        <v>1099</v>
      </c>
      <c r="N37" s="31">
        <f t="shared" si="3"/>
        <v>1099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2012265</v>
      </c>
      <c r="X37" s="31">
        <f t="shared" si="3"/>
        <v>13248360</v>
      </c>
      <c r="Y37" s="31">
        <f t="shared" si="3"/>
        <v>-11236095</v>
      </c>
      <c r="Z37" s="32">
        <f>+IF(X37&lt;&gt;0,+(Y37/X37)*100,0)</f>
        <v>-84.811214369174749</v>
      </c>
      <c r="AA37" s="33">
        <f>SUM(AA29:AA36)</f>
        <v>26496900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2011166</v>
      </c>
      <c r="D44" s="29">
        <f>+D37+D43</f>
        <v>0</v>
      </c>
      <c r="E44" s="30">
        <f t="shared" si="5"/>
        <v>26496900</v>
      </c>
      <c r="F44" s="31">
        <f t="shared" si="5"/>
        <v>26496900</v>
      </c>
      <c r="G44" s="31">
        <f t="shared" si="5"/>
        <v>0</v>
      </c>
      <c r="H44" s="31">
        <f t="shared" si="5"/>
        <v>665507</v>
      </c>
      <c r="I44" s="31">
        <f t="shared" si="5"/>
        <v>1345659</v>
      </c>
      <c r="J44" s="31">
        <f t="shared" si="5"/>
        <v>2011166</v>
      </c>
      <c r="K44" s="31">
        <f t="shared" si="5"/>
        <v>0</v>
      </c>
      <c r="L44" s="31">
        <f t="shared" si="5"/>
        <v>0</v>
      </c>
      <c r="M44" s="31">
        <f t="shared" si="5"/>
        <v>1099</v>
      </c>
      <c r="N44" s="31">
        <f t="shared" si="5"/>
        <v>1099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2012265</v>
      </c>
      <c r="X44" s="31">
        <f t="shared" si="5"/>
        <v>13248360</v>
      </c>
      <c r="Y44" s="31">
        <f t="shared" si="5"/>
        <v>-11236095</v>
      </c>
      <c r="Z44" s="32">
        <f>+IF(X44&lt;&gt;0,+(Y44/X44)*100,0)</f>
        <v>-84.811214369174749</v>
      </c>
      <c r="AA44" s="33">
        <f>+AA37+AA43</f>
        <v>26496900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-16914098</v>
      </c>
      <c r="D45" s="42">
        <f t="shared" si="6"/>
        <v>0</v>
      </c>
      <c r="E45" s="43">
        <f t="shared" si="6"/>
        <v>-5446808</v>
      </c>
      <c r="F45" s="44">
        <f t="shared" si="6"/>
        <v>-5446808</v>
      </c>
      <c r="G45" s="44">
        <f t="shared" si="6"/>
        <v>999208</v>
      </c>
      <c r="H45" s="44">
        <f t="shared" si="6"/>
        <v>1000730</v>
      </c>
      <c r="I45" s="44">
        <f t="shared" si="6"/>
        <v>-16494028</v>
      </c>
      <c r="J45" s="44">
        <f t="shared" si="6"/>
        <v>-14494090</v>
      </c>
      <c r="K45" s="44">
        <f t="shared" si="6"/>
        <v>581517</v>
      </c>
      <c r="L45" s="44">
        <f t="shared" si="6"/>
        <v>-328400</v>
      </c>
      <c r="M45" s="44">
        <f t="shared" si="6"/>
        <v>480714</v>
      </c>
      <c r="N45" s="44">
        <f t="shared" si="6"/>
        <v>733831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-13760259</v>
      </c>
      <c r="X45" s="44">
        <f t="shared" si="6"/>
        <v>-2723310</v>
      </c>
      <c r="Y45" s="44">
        <f t="shared" si="6"/>
        <v>-11036949</v>
      </c>
      <c r="Z45" s="45">
        <f>+IF(X45&lt;&gt;0,+(Y45/X45)*100,0)</f>
        <v>405.27699747733459</v>
      </c>
      <c r="AA45" s="46">
        <f>+AA26-AA44</f>
        <v>-5446808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-17058427</v>
      </c>
      <c r="D47" s="18"/>
      <c r="E47" s="19"/>
      <c r="F47" s="20"/>
      <c r="G47" s="20"/>
      <c r="H47" s="20"/>
      <c r="I47" s="20">
        <v>-17058426</v>
      </c>
      <c r="J47" s="20">
        <v>-17058426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-17058426</v>
      </c>
      <c r="X47" s="20"/>
      <c r="Y47" s="20">
        <v>-17058426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-17058427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-17058426</v>
      </c>
      <c r="J50" s="52">
        <f t="shared" si="7"/>
        <v>-17058426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-17058426</v>
      </c>
      <c r="X50" s="52">
        <f t="shared" si="7"/>
        <v>0</v>
      </c>
      <c r="Y50" s="52">
        <f t="shared" si="7"/>
        <v>-17058426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5853573</v>
      </c>
      <c r="D7" s="18"/>
      <c r="E7" s="19"/>
      <c r="F7" s="20"/>
      <c r="G7" s="20">
        <v>443313</v>
      </c>
      <c r="H7" s="20">
        <v>6317526</v>
      </c>
      <c r="I7" s="20">
        <v>449251</v>
      </c>
      <c r="J7" s="20">
        <v>7210090</v>
      </c>
      <c r="K7" s="20">
        <v>433388</v>
      </c>
      <c r="L7" s="20">
        <v>428999</v>
      </c>
      <c r="M7" s="20">
        <v>446176</v>
      </c>
      <c r="N7" s="20">
        <v>1308563</v>
      </c>
      <c r="O7" s="20"/>
      <c r="P7" s="20"/>
      <c r="Q7" s="20"/>
      <c r="R7" s="20"/>
      <c r="S7" s="20"/>
      <c r="T7" s="20"/>
      <c r="U7" s="20"/>
      <c r="V7" s="20"/>
      <c r="W7" s="20">
        <v>8518653</v>
      </c>
      <c r="X7" s="20"/>
      <c r="Y7" s="20">
        <v>8518653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4871400</v>
      </c>
      <c r="D10" s="18"/>
      <c r="E10" s="19">
        <v>-268320</v>
      </c>
      <c r="F10" s="20">
        <v>-268320</v>
      </c>
      <c r="G10" s="20"/>
      <c r="H10" s="20">
        <v>4871400</v>
      </c>
      <c r="I10" s="20"/>
      <c r="J10" s="20">
        <v>4871400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4871400</v>
      </c>
      <c r="X10" s="20">
        <v>-134160</v>
      </c>
      <c r="Y10" s="20">
        <v>5005560</v>
      </c>
      <c r="Z10" s="21">
        <v>-3731.0375670840785</v>
      </c>
      <c r="AA10" s="22">
        <v>-268320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10724973</v>
      </c>
      <c r="D13" s="29">
        <f>SUM(D6:D12)</f>
        <v>0</v>
      </c>
      <c r="E13" s="30">
        <f t="shared" si="0"/>
        <v>-268320</v>
      </c>
      <c r="F13" s="31">
        <f t="shared" si="0"/>
        <v>-268320</v>
      </c>
      <c r="G13" s="31">
        <f t="shared" si="0"/>
        <v>443313</v>
      </c>
      <c r="H13" s="31">
        <f t="shared" si="0"/>
        <v>11188926</v>
      </c>
      <c r="I13" s="31">
        <f t="shared" si="0"/>
        <v>449251</v>
      </c>
      <c r="J13" s="31">
        <f t="shared" si="0"/>
        <v>12081490</v>
      </c>
      <c r="K13" s="31">
        <f t="shared" si="0"/>
        <v>433388</v>
      </c>
      <c r="L13" s="31">
        <f t="shared" si="0"/>
        <v>428999</v>
      </c>
      <c r="M13" s="31">
        <f t="shared" si="0"/>
        <v>446176</v>
      </c>
      <c r="N13" s="31">
        <f t="shared" si="0"/>
        <v>1308563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13390053</v>
      </c>
      <c r="X13" s="31">
        <f t="shared" si="0"/>
        <v>-134160</v>
      </c>
      <c r="Y13" s="31">
        <f t="shared" si="0"/>
        <v>13524213</v>
      </c>
      <c r="Z13" s="32">
        <f>+IF(X13&lt;&gt;0,+(Y13/X13)*100,0)</f>
        <v>-10080.659660107336</v>
      </c>
      <c r="AA13" s="33">
        <f>SUM(AA6:AA12)</f>
        <v>-268320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-1749724</v>
      </c>
      <c r="D17" s="18"/>
      <c r="E17" s="19">
        <v>-2434992</v>
      </c>
      <c r="F17" s="20">
        <v>-2434992</v>
      </c>
      <c r="G17" s="24"/>
      <c r="H17" s="24">
        <v>-1749724</v>
      </c>
      <c r="I17" s="24"/>
      <c r="J17" s="20">
        <v>-1749724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-1749724</v>
      </c>
      <c r="X17" s="20">
        <v>-1217496</v>
      </c>
      <c r="Y17" s="24">
        <v>-532228</v>
      </c>
      <c r="Z17" s="25">
        <v>43.714969084087343</v>
      </c>
      <c r="AA17" s="26">
        <v>-2434992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-1749724</v>
      </c>
      <c r="D25" s="29">
        <f t="shared" ref="D25:Y25" si="1">SUM(D15:D24)</f>
        <v>0</v>
      </c>
      <c r="E25" s="35">
        <f t="shared" si="1"/>
        <v>-2434992</v>
      </c>
      <c r="F25" s="36">
        <f t="shared" si="1"/>
        <v>-2434992</v>
      </c>
      <c r="G25" s="36">
        <f t="shared" si="1"/>
        <v>0</v>
      </c>
      <c r="H25" s="36">
        <f t="shared" si="1"/>
        <v>-1749724</v>
      </c>
      <c r="I25" s="36">
        <f t="shared" si="1"/>
        <v>0</v>
      </c>
      <c r="J25" s="36">
        <f t="shared" si="1"/>
        <v>-1749724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-1749724</v>
      </c>
      <c r="X25" s="36">
        <f t="shared" si="1"/>
        <v>-1217496</v>
      </c>
      <c r="Y25" s="36">
        <f t="shared" si="1"/>
        <v>-532228</v>
      </c>
      <c r="Z25" s="37">
        <f>+IF(X25&lt;&gt;0,+(Y25/X25)*100,0)</f>
        <v>43.714969084087343</v>
      </c>
      <c r="AA25" s="38">
        <f>SUM(AA15:AA24)</f>
        <v>-2434992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8975249</v>
      </c>
      <c r="D26" s="29">
        <f>+D13+D25</f>
        <v>0</v>
      </c>
      <c r="E26" s="30">
        <f t="shared" si="2"/>
        <v>-2703312</v>
      </c>
      <c r="F26" s="31">
        <f t="shared" si="2"/>
        <v>-2703312</v>
      </c>
      <c r="G26" s="31">
        <f t="shared" si="2"/>
        <v>443313</v>
      </c>
      <c r="H26" s="31">
        <f t="shared" si="2"/>
        <v>9439202</v>
      </c>
      <c r="I26" s="31">
        <f t="shared" si="2"/>
        <v>449251</v>
      </c>
      <c r="J26" s="31">
        <f t="shared" si="2"/>
        <v>10331766</v>
      </c>
      <c r="K26" s="31">
        <f t="shared" si="2"/>
        <v>433388</v>
      </c>
      <c r="L26" s="31">
        <f t="shared" si="2"/>
        <v>428999</v>
      </c>
      <c r="M26" s="31">
        <f t="shared" si="2"/>
        <v>446176</v>
      </c>
      <c r="N26" s="31">
        <f t="shared" si="2"/>
        <v>1308563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11640329</v>
      </c>
      <c r="X26" s="31">
        <f t="shared" si="2"/>
        <v>-1351656</v>
      </c>
      <c r="Y26" s="31">
        <f t="shared" si="2"/>
        <v>12991985</v>
      </c>
      <c r="Z26" s="32">
        <f>+IF(X26&lt;&gt;0,+(Y26/X26)*100,0)</f>
        <v>-961.19019928147407</v>
      </c>
      <c r="AA26" s="33">
        <f>+AA13+AA25</f>
        <v>-2703312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-1240210</v>
      </c>
      <c r="D32" s="18"/>
      <c r="E32" s="19">
        <v>8655336</v>
      </c>
      <c r="F32" s="20">
        <v>8655336</v>
      </c>
      <c r="G32" s="20"/>
      <c r="H32" s="20">
        <v>-1240210</v>
      </c>
      <c r="I32" s="20"/>
      <c r="J32" s="20">
        <v>-1240210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-1240210</v>
      </c>
      <c r="X32" s="20">
        <v>4327668</v>
      </c>
      <c r="Y32" s="20">
        <v>-5567878</v>
      </c>
      <c r="Z32" s="21">
        <v>-128.65769740192638</v>
      </c>
      <c r="AA32" s="22">
        <v>8655336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67229</v>
      </c>
      <c r="D34" s="18"/>
      <c r="E34" s="19"/>
      <c r="F34" s="20"/>
      <c r="G34" s="20"/>
      <c r="H34" s="20">
        <v>67229</v>
      </c>
      <c r="I34" s="20"/>
      <c r="J34" s="20">
        <v>67229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67229</v>
      </c>
      <c r="X34" s="20"/>
      <c r="Y34" s="20">
        <v>67229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-1172981</v>
      </c>
      <c r="D37" s="29">
        <f t="shared" ref="D37:Y37" si="3">SUM(D29:D36)</f>
        <v>0</v>
      </c>
      <c r="E37" s="30">
        <f t="shared" si="3"/>
        <v>8655336</v>
      </c>
      <c r="F37" s="31">
        <f t="shared" si="3"/>
        <v>8655336</v>
      </c>
      <c r="G37" s="31">
        <f t="shared" si="3"/>
        <v>0</v>
      </c>
      <c r="H37" s="31">
        <f t="shared" si="3"/>
        <v>-1172981</v>
      </c>
      <c r="I37" s="31">
        <f t="shared" si="3"/>
        <v>0</v>
      </c>
      <c r="J37" s="31">
        <f t="shared" si="3"/>
        <v>-1172981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-1172981</v>
      </c>
      <c r="X37" s="31">
        <f t="shared" si="3"/>
        <v>4327668</v>
      </c>
      <c r="Y37" s="31">
        <f t="shared" si="3"/>
        <v>-5500649</v>
      </c>
      <c r="Z37" s="32">
        <f>+IF(X37&lt;&gt;0,+(Y37/X37)*100,0)</f>
        <v>-127.10422795833691</v>
      </c>
      <c r="AA37" s="33">
        <f>SUM(AA29:AA36)</f>
        <v>8655336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-1172981</v>
      </c>
      <c r="D44" s="29">
        <f>+D37+D43</f>
        <v>0</v>
      </c>
      <c r="E44" s="30">
        <f t="shared" si="5"/>
        <v>8655336</v>
      </c>
      <c r="F44" s="31">
        <f t="shared" si="5"/>
        <v>8655336</v>
      </c>
      <c r="G44" s="31">
        <f t="shared" si="5"/>
        <v>0</v>
      </c>
      <c r="H44" s="31">
        <f t="shared" si="5"/>
        <v>-1172981</v>
      </c>
      <c r="I44" s="31">
        <f t="shared" si="5"/>
        <v>0</v>
      </c>
      <c r="J44" s="31">
        <f t="shared" si="5"/>
        <v>-1172981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-1172981</v>
      </c>
      <c r="X44" s="31">
        <f t="shared" si="5"/>
        <v>4327668</v>
      </c>
      <c r="Y44" s="31">
        <f t="shared" si="5"/>
        <v>-5500649</v>
      </c>
      <c r="Z44" s="32">
        <f>+IF(X44&lt;&gt;0,+(Y44/X44)*100,0)</f>
        <v>-127.10422795833691</v>
      </c>
      <c r="AA44" s="33">
        <f>+AA37+AA43</f>
        <v>8655336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10148230</v>
      </c>
      <c r="D45" s="42">
        <f t="shared" si="6"/>
        <v>0</v>
      </c>
      <c r="E45" s="43">
        <f t="shared" si="6"/>
        <v>-11358648</v>
      </c>
      <c r="F45" s="44">
        <f t="shared" si="6"/>
        <v>-11358648</v>
      </c>
      <c r="G45" s="44">
        <f t="shared" si="6"/>
        <v>443313</v>
      </c>
      <c r="H45" s="44">
        <f t="shared" si="6"/>
        <v>10612183</v>
      </c>
      <c r="I45" s="44">
        <f t="shared" si="6"/>
        <v>449251</v>
      </c>
      <c r="J45" s="44">
        <f t="shared" si="6"/>
        <v>11504747</v>
      </c>
      <c r="K45" s="44">
        <f t="shared" si="6"/>
        <v>433388</v>
      </c>
      <c r="L45" s="44">
        <f t="shared" si="6"/>
        <v>428999</v>
      </c>
      <c r="M45" s="44">
        <f t="shared" si="6"/>
        <v>446176</v>
      </c>
      <c r="N45" s="44">
        <f t="shared" si="6"/>
        <v>1308563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12813310</v>
      </c>
      <c r="X45" s="44">
        <f t="shared" si="6"/>
        <v>-5679324</v>
      </c>
      <c r="Y45" s="44">
        <f t="shared" si="6"/>
        <v>18492634</v>
      </c>
      <c r="Z45" s="45">
        <f>+IF(X45&lt;&gt;0,+(Y45/X45)*100,0)</f>
        <v>-325.61329482170765</v>
      </c>
      <c r="AA45" s="46">
        <f>+AA26-AA44</f>
        <v>-11358648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117198</v>
      </c>
      <c r="F6" s="20">
        <v>117198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58596</v>
      </c>
      <c r="Y6" s="20">
        <v>-58596</v>
      </c>
      <c r="Z6" s="21">
        <v>-100</v>
      </c>
      <c r="AA6" s="22">
        <v>117198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117198</v>
      </c>
      <c r="F13" s="31">
        <f t="shared" si="0"/>
        <v>117198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58596</v>
      </c>
      <c r="Y13" s="31">
        <f t="shared" si="0"/>
        <v>-58596</v>
      </c>
      <c r="Z13" s="32">
        <f>+IF(X13&lt;&gt;0,+(Y13/X13)*100,0)</f>
        <v>-100</v>
      </c>
      <c r="AA13" s="33">
        <f>SUM(AA6:AA12)</f>
        <v>117198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817523</v>
      </c>
      <c r="D17" s="18"/>
      <c r="E17" s="19">
        <v>-309084</v>
      </c>
      <c r="F17" s="20">
        <v>-309084</v>
      </c>
      <c r="G17" s="24"/>
      <c r="H17" s="24">
        <v>817523</v>
      </c>
      <c r="I17" s="24"/>
      <c r="J17" s="20">
        <v>817523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817523</v>
      </c>
      <c r="X17" s="20">
        <v>-154542</v>
      </c>
      <c r="Y17" s="24">
        <v>972065</v>
      </c>
      <c r="Z17" s="25">
        <v>-628.99729523365818</v>
      </c>
      <c r="AA17" s="26">
        <v>-309084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817523</v>
      </c>
      <c r="D25" s="29">
        <f t="shared" ref="D25:Y25" si="1">SUM(D15:D24)</f>
        <v>0</v>
      </c>
      <c r="E25" s="35">
        <f t="shared" si="1"/>
        <v>-309084</v>
      </c>
      <c r="F25" s="36">
        <f t="shared" si="1"/>
        <v>-309084</v>
      </c>
      <c r="G25" s="36">
        <f t="shared" si="1"/>
        <v>0</v>
      </c>
      <c r="H25" s="36">
        <f t="shared" si="1"/>
        <v>817523</v>
      </c>
      <c r="I25" s="36">
        <f t="shared" si="1"/>
        <v>0</v>
      </c>
      <c r="J25" s="36">
        <f t="shared" si="1"/>
        <v>817523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817523</v>
      </c>
      <c r="X25" s="36">
        <f t="shared" si="1"/>
        <v>-154542</v>
      </c>
      <c r="Y25" s="36">
        <f t="shared" si="1"/>
        <v>972065</v>
      </c>
      <c r="Z25" s="37">
        <f>+IF(X25&lt;&gt;0,+(Y25/X25)*100,0)</f>
        <v>-628.99729523365818</v>
      </c>
      <c r="AA25" s="38">
        <f>SUM(AA15:AA24)</f>
        <v>-309084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817523</v>
      </c>
      <c r="D26" s="29">
        <f>+D13+D25</f>
        <v>0</v>
      </c>
      <c r="E26" s="30">
        <f t="shared" si="2"/>
        <v>-191886</v>
      </c>
      <c r="F26" s="31">
        <f t="shared" si="2"/>
        <v>-191886</v>
      </c>
      <c r="G26" s="31">
        <f t="shared" si="2"/>
        <v>0</v>
      </c>
      <c r="H26" s="31">
        <f t="shared" si="2"/>
        <v>817523</v>
      </c>
      <c r="I26" s="31">
        <f t="shared" si="2"/>
        <v>0</v>
      </c>
      <c r="J26" s="31">
        <f t="shared" si="2"/>
        <v>817523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817523</v>
      </c>
      <c r="X26" s="31">
        <f t="shared" si="2"/>
        <v>-95946</v>
      </c>
      <c r="Y26" s="31">
        <f t="shared" si="2"/>
        <v>913469</v>
      </c>
      <c r="Z26" s="32">
        <f>+IF(X26&lt;&gt;0,+(Y26/X26)*100,0)</f>
        <v>-952.06574531507306</v>
      </c>
      <c r="AA26" s="33">
        <f>+AA13+AA25</f>
        <v>-191886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15287</v>
      </c>
      <c r="F35" s="20">
        <v>15287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7644</v>
      </c>
      <c r="Y35" s="20">
        <v>-7644</v>
      </c>
      <c r="Z35" s="21">
        <v>-100</v>
      </c>
      <c r="AA35" s="22">
        <v>15287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15287</v>
      </c>
      <c r="F37" s="31">
        <f t="shared" si="3"/>
        <v>15287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7644</v>
      </c>
      <c r="Y37" s="31">
        <f t="shared" si="3"/>
        <v>-7644</v>
      </c>
      <c r="Z37" s="32">
        <f>+IF(X37&lt;&gt;0,+(Y37/X37)*100,0)</f>
        <v>-100</v>
      </c>
      <c r="AA37" s="33">
        <f>SUM(AA29:AA36)</f>
        <v>15287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15287</v>
      </c>
      <c r="F44" s="31">
        <f t="shared" si="5"/>
        <v>15287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7644</v>
      </c>
      <c r="Y44" s="31">
        <f t="shared" si="5"/>
        <v>-7644</v>
      </c>
      <c r="Z44" s="32">
        <f>+IF(X44&lt;&gt;0,+(Y44/X44)*100,0)</f>
        <v>-100</v>
      </c>
      <c r="AA44" s="33">
        <f>+AA37+AA43</f>
        <v>15287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817523</v>
      </c>
      <c r="D45" s="42">
        <f t="shared" si="6"/>
        <v>0</v>
      </c>
      <c r="E45" s="43">
        <f t="shared" si="6"/>
        <v>-207173</v>
      </c>
      <c r="F45" s="44">
        <f t="shared" si="6"/>
        <v>-207173</v>
      </c>
      <c r="G45" s="44">
        <f t="shared" si="6"/>
        <v>0</v>
      </c>
      <c r="H45" s="44">
        <f t="shared" si="6"/>
        <v>817523</v>
      </c>
      <c r="I45" s="44">
        <f t="shared" si="6"/>
        <v>0</v>
      </c>
      <c r="J45" s="44">
        <f t="shared" si="6"/>
        <v>817523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817523</v>
      </c>
      <c r="X45" s="44">
        <f t="shared" si="6"/>
        <v>-103590</v>
      </c>
      <c r="Y45" s="44">
        <f t="shared" si="6"/>
        <v>921113</v>
      </c>
      <c r="Z45" s="45">
        <f>+IF(X45&lt;&gt;0,+(Y45/X45)*100,0)</f>
        <v>-889.19104160633276</v>
      </c>
      <c r="AA45" s="46">
        <f>+AA26-AA44</f>
        <v>-207173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>
        <v>689004</v>
      </c>
      <c r="L6" s="20">
        <v>1771862</v>
      </c>
      <c r="M6" s="20">
        <v>-52470</v>
      </c>
      <c r="N6" s="20">
        <v>2408396</v>
      </c>
      <c r="O6" s="20"/>
      <c r="P6" s="20"/>
      <c r="Q6" s="20"/>
      <c r="R6" s="20"/>
      <c r="S6" s="20"/>
      <c r="T6" s="20"/>
      <c r="U6" s="20"/>
      <c r="V6" s="20"/>
      <c r="W6" s="20">
        <v>6777673</v>
      </c>
      <c r="X6" s="20"/>
      <c r="Y6" s="20">
        <v>6777673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>
        <v>3450217</v>
      </c>
      <c r="L7" s="20">
        <v>3263170</v>
      </c>
      <c r="M7" s="20">
        <v>4034364</v>
      </c>
      <c r="N7" s="20">
        <v>10747751</v>
      </c>
      <c r="O7" s="20"/>
      <c r="P7" s="20"/>
      <c r="Q7" s="20"/>
      <c r="R7" s="20"/>
      <c r="S7" s="20"/>
      <c r="T7" s="20"/>
      <c r="U7" s="20"/>
      <c r="V7" s="20"/>
      <c r="W7" s="20">
        <v>19167897</v>
      </c>
      <c r="X7" s="20"/>
      <c r="Y7" s="20">
        <v>19167897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>
        <v>-6281</v>
      </c>
      <c r="M10" s="20"/>
      <c r="N10" s="20">
        <v>-6281</v>
      </c>
      <c r="O10" s="20"/>
      <c r="P10" s="20"/>
      <c r="Q10" s="20"/>
      <c r="R10" s="20"/>
      <c r="S10" s="20"/>
      <c r="T10" s="20"/>
      <c r="U10" s="20"/>
      <c r="V10" s="20"/>
      <c r="W10" s="20">
        <v>-138184</v>
      </c>
      <c r="X10" s="20"/>
      <c r="Y10" s="20">
        <v>-138184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>
        <v>104471</v>
      </c>
      <c r="L11" s="24">
        <v>163779</v>
      </c>
      <c r="M11" s="20">
        <v>751657</v>
      </c>
      <c r="N11" s="24">
        <v>1019907</v>
      </c>
      <c r="O11" s="24"/>
      <c r="P11" s="24"/>
      <c r="Q11" s="20"/>
      <c r="R11" s="24"/>
      <c r="S11" s="24"/>
      <c r="T11" s="20"/>
      <c r="U11" s="24"/>
      <c r="V11" s="24"/>
      <c r="W11" s="24">
        <v>2047210</v>
      </c>
      <c r="X11" s="20"/>
      <c r="Y11" s="24">
        <v>2047210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4243692</v>
      </c>
      <c r="L13" s="31">
        <f t="shared" si="0"/>
        <v>5192530</v>
      </c>
      <c r="M13" s="31">
        <f t="shared" si="0"/>
        <v>4733551</v>
      </c>
      <c r="N13" s="31">
        <f t="shared" si="0"/>
        <v>14169773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27854596</v>
      </c>
      <c r="X13" s="31">
        <f t="shared" si="0"/>
        <v>0</v>
      </c>
      <c r="Y13" s="31">
        <f t="shared" si="0"/>
        <v>27854596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-189448</v>
      </c>
      <c r="H17" s="24"/>
      <c r="I17" s="24">
        <v>-565055</v>
      </c>
      <c r="J17" s="20">
        <v>-754503</v>
      </c>
      <c r="K17" s="24">
        <v>-320318</v>
      </c>
      <c r="L17" s="24">
        <v>-309989</v>
      </c>
      <c r="M17" s="20">
        <v>1869736</v>
      </c>
      <c r="N17" s="24">
        <v>1239429</v>
      </c>
      <c r="O17" s="24"/>
      <c r="P17" s="24"/>
      <c r="Q17" s="20"/>
      <c r="R17" s="24"/>
      <c r="S17" s="24"/>
      <c r="T17" s="20"/>
      <c r="U17" s="24"/>
      <c r="V17" s="24"/>
      <c r="W17" s="24">
        <v>484926</v>
      </c>
      <c r="X17" s="20">
        <v>1500000</v>
      </c>
      <c r="Y17" s="24">
        <v>-1015074</v>
      </c>
      <c r="Z17" s="25">
        <v>-67.671599999999998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/>
      <c r="P21" s="20"/>
      <c r="Q21" s="20"/>
      <c r="R21" s="20"/>
      <c r="S21" s="20"/>
      <c r="T21" s="20"/>
      <c r="U21" s="20"/>
      <c r="V21" s="20"/>
      <c r="W21" s="20">
        <v>-1746</v>
      </c>
      <c r="X21" s="20"/>
      <c r="Y21" s="20">
        <v>-1746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-320612</v>
      </c>
      <c r="L25" s="36">
        <f t="shared" si="1"/>
        <v>-310274</v>
      </c>
      <c r="M25" s="36">
        <f t="shared" si="1"/>
        <v>1869442</v>
      </c>
      <c r="N25" s="36">
        <f t="shared" si="1"/>
        <v>1238556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483180</v>
      </c>
      <c r="X25" s="36">
        <f t="shared" si="1"/>
        <v>1500000</v>
      </c>
      <c r="Y25" s="36">
        <f t="shared" si="1"/>
        <v>-1016820</v>
      </c>
      <c r="Z25" s="37">
        <f>+IF(X25&lt;&gt;0,+(Y25/X25)*100,0)</f>
        <v>-67.788000000000011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3000000</v>
      </c>
      <c r="F26" s="31">
        <f t="shared" si="2"/>
        <v>3000000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3923080</v>
      </c>
      <c r="L26" s="31">
        <f t="shared" si="2"/>
        <v>4882256</v>
      </c>
      <c r="M26" s="31">
        <f t="shared" si="2"/>
        <v>6602993</v>
      </c>
      <c r="N26" s="31">
        <f t="shared" si="2"/>
        <v>15408329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28337776</v>
      </c>
      <c r="X26" s="31">
        <f t="shared" si="2"/>
        <v>1500000</v>
      </c>
      <c r="Y26" s="31">
        <f t="shared" si="2"/>
        <v>26837776</v>
      </c>
      <c r="Z26" s="32">
        <f>+IF(X26&lt;&gt;0,+(Y26/X26)*100,0)</f>
        <v>1789.1850666666667</v>
      </c>
      <c r="AA26" s="33">
        <f>+AA13+AA25</f>
        <v>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-1427204</v>
      </c>
      <c r="X30" s="20"/>
      <c r="Y30" s="20">
        <v>-1427204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645520</v>
      </c>
      <c r="H31" s="20"/>
      <c r="I31" s="20">
        <v>-645520</v>
      </c>
      <c r="J31" s="20"/>
      <c r="K31" s="20">
        <v>500</v>
      </c>
      <c r="L31" s="20"/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205094</v>
      </c>
      <c r="H32" s="20"/>
      <c r="I32" s="20">
        <v>1328796</v>
      </c>
      <c r="J32" s="20">
        <v>1533890</v>
      </c>
      <c r="K32" s="20">
        <v>1321661</v>
      </c>
      <c r="L32" s="20">
        <v>1558112</v>
      </c>
      <c r="M32" s="20">
        <v>5760065</v>
      </c>
      <c r="N32" s="20">
        <v>8639838</v>
      </c>
      <c r="O32" s="20"/>
      <c r="P32" s="20"/>
      <c r="Q32" s="20"/>
      <c r="R32" s="20"/>
      <c r="S32" s="20"/>
      <c r="T32" s="20"/>
      <c r="U32" s="20"/>
      <c r="V32" s="20"/>
      <c r="W32" s="20">
        <v>10173728</v>
      </c>
      <c r="X32" s="20">
        <v>3000000</v>
      </c>
      <c r="Y32" s="20">
        <v>7173728</v>
      </c>
      <c r="Z32" s="21">
        <v>239.1242666666667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>
        <v>-14495</v>
      </c>
      <c r="L35" s="20">
        <v>301294</v>
      </c>
      <c r="M35" s="20">
        <v>-7271376</v>
      </c>
      <c r="N35" s="20">
        <v>-6984577</v>
      </c>
      <c r="O35" s="20"/>
      <c r="P35" s="20"/>
      <c r="Q35" s="20"/>
      <c r="R35" s="20"/>
      <c r="S35" s="20"/>
      <c r="T35" s="20"/>
      <c r="U35" s="20"/>
      <c r="V35" s="20"/>
      <c r="W35" s="20">
        <v>-4609013</v>
      </c>
      <c r="X35" s="20"/>
      <c r="Y35" s="20">
        <v>-4609013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1307666</v>
      </c>
      <c r="L37" s="31">
        <f t="shared" si="3"/>
        <v>1859406</v>
      </c>
      <c r="M37" s="31">
        <f t="shared" si="3"/>
        <v>-2477617</v>
      </c>
      <c r="N37" s="31">
        <f t="shared" si="3"/>
        <v>689455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4138011</v>
      </c>
      <c r="X37" s="31">
        <f t="shared" si="3"/>
        <v>3000000</v>
      </c>
      <c r="Y37" s="31">
        <f t="shared" si="3"/>
        <v>1138011</v>
      </c>
      <c r="Z37" s="32">
        <f>+IF(X37&lt;&gt;0,+(Y37/X37)*100,0)</f>
        <v>37.933699999999995</v>
      </c>
      <c r="AA37" s="33">
        <f>SUM(AA29:AA36)</f>
        <v>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1307666</v>
      </c>
      <c r="L44" s="31">
        <f t="shared" si="5"/>
        <v>1859406</v>
      </c>
      <c r="M44" s="31">
        <f t="shared" si="5"/>
        <v>-2477617</v>
      </c>
      <c r="N44" s="31">
        <f t="shared" si="5"/>
        <v>689455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4138011</v>
      </c>
      <c r="X44" s="31">
        <f t="shared" si="5"/>
        <v>3000000</v>
      </c>
      <c r="Y44" s="31">
        <f t="shared" si="5"/>
        <v>1138011</v>
      </c>
      <c r="Z44" s="32">
        <f>+IF(X44&lt;&gt;0,+(Y44/X44)*100,0)</f>
        <v>37.933699999999995</v>
      </c>
      <c r="AA44" s="33">
        <f>+AA37+AA43</f>
        <v>3000000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2615414</v>
      </c>
      <c r="L45" s="44">
        <f t="shared" si="6"/>
        <v>3022850</v>
      </c>
      <c r="M45" s="44">
        <f t="shared" si="6"/>
        <v>9080610</v>
      </c>
      <c r="N45" s="44">
        <f t="shared" si="6"/>
        <v>14718874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24199765</v>
      </c>
      <c r="X45" s="44">
        <f t="shared" si="6"/>
        <v>-1500000</v>
      </c>
      <c r="Y45" s="44">
        <f t="shared" si="6"/>
        <v>25699765</v>
      </c>
      <c r="Z45" s="45">
        <f>+IF(X45&lt;&gt;0,+(Y45/X45)*100,0)</f>
        <v>-1713.3176666666668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-39155</v>
      </c>
      <c r="F6" s="20">
        <v>-39155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-19578</v>
      </c>
      <c r="Y6" s="20">
        <v>19578</v>
      </c>
      <c r="Z6" s="21">
        <v>-100</v>
      </c>
      <c r="AA6" s="22">
        <v>-39155</v>
      </c>
    </row>
    <row r="7" spans="1:27" ht="13.5" x14ac:dyDescent="0.25">
      <c r="A7" s="23" t="s">
        <v>35</v>
      </c>
      <c r="B7" s="17" t="s">
        <v>32</v>
      </c>
      <c r="C7" s="18">
        <v>-2939156</v>
      </c>
      <c r="D7" s="18"/>
      <c r="E7" s="19">
        <v>150292</v>
      </c>
      <c r="F7" s="20">
        <v>150292</v>
      </c>
      <c r="G7" s="20">
        <v>-49454</v>
      </c>
      <c r="H7" s="20">
        <v>-61547</v>
      </c>
      <c r="I7" s="20">
        <v>1012112</v>
      </c>
      <c r="J7" s="20">
        <v>901111</v>
      </c>
      <c r="K7" s="20">
        <v>-65547</v>
      </c>
      <c r="L7" s="20">
        <v>-66057</v>
      </c>
      <c r="M7" s="20">
        <v>-50921</v>
      </c>
      <c r="N7" s="20">
        <v>-182525</v>
      </c>
      <c r="O7" s="20"/>
      <c r="P7" s="20"/>
      <c r="Q7" s="20"/>
      <c r="R7" s="20"/>
      <c r="S7" s="20"/>
      <c r="T7" s="20"/>
      <c r="U7" s="20"/>
      <c r="V7" s="20"/>
      <c r="W7" s="20">
        <v>718586</v>
      </c>
      <c r="X7" s="20">
        <v>75144</v>
      </c>
      <c r="Y7" s="20">
        <v>643442</v>
      </c>
      <c r="Z7" s="21">
        <v>856.27861173214103</v>
      </c>
      <c r="AA7" s="22">
        <v>150292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83520</v>
      </c>
      <c r="F11" s="20">
        <v>83520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41760</v>
      </c>
      <c r="Y11" s="24">
        <v>-41760</v>
      </c>
      <c r="Z11" s="25">
        <v>-100</v>
      </c>
      <c r="AA11" s="26">
        <v>83520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-2939156</v>
      </c>
      <c r="D13" s="29">
        <f>SUM(D6:D12)</f>
        <v>0</v>
      </c>
      <c r="E13" s="30">
        <f t="shared" si="0"/>
        <v>194657</v>
      </c>
      <c r="F13" s="31">
        <f t="shared" si="0"/>
        <v>194657</v>
      </c>
      <c r="G13" s="31">
        <f t="shared" si="0"/>
        <v>-49454</v>
      </c>
      <c r="H13" s="31">
        <f t="shared" si="0"/>
        <v>-61547</v>
      </c>
      <c r="I13" s="31">
        <f t="shared" si="0"/>
        <v>1012112</v>
      </c>
      <c r="J13" s="31">
        <f t="shared" si="0"/>
        <v>901111</v>
      </c>
      <c r="K13" s="31">
        <f t="shared" si="0"/>
        <v>-65547</v>
      </c>
      <c r="L13" s="31">
        <f t="shared" si="0"/>
        <v>-66057</v>
      </c>
      <c r="M13" s="31">
        <f t="shared" si="0"/>
        <v>-50921</v>
      </c>
      <c r="N13" s="31">
        <f t="shared" si="0"/>
        <v>-182525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718586</v>
      </c>
      <c r="X13" s="31">
        <f t="shared" si="0"/>
        <v>97326</v>
      </c>
      <c r="Y13" s="31">
        <f t="shared" si="0"/>
        <v>621260</v>
      </c>
      <c r="Z13" s="32">
        <f>+IF(X13&lt;&gt;0,+(Y13/X13)*100,0)</f>
        <v>638.32891519224052</v>
      </c>
      <c r="AA13" s="33">
        <f>SUM(AA6:AA12)</f>
        <v>194657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-2939156</v>
      </c>
      <c r="D26" s="29">
        <f>+D13+D25</f>
        <v>0</v>
      </c>
      <c r="E26" s="30">
        <f t="shared" si="2"/>
        <v>194657</v>
      </c>
      <c r="F26" s="31">
        <f t="shared" si="2"/>
        <v>194657</v>
      </c>
      <c r="G26" s="31">
        <f t="shared" si="2"/>
        <v>-49454</v>
      </c>
      <c r="H26" s="31">
        <f t="shared" si="2"/>
        <v>-61547</v>
      </c>
      <c r="I26" s="31">
        <f t="shared" si="2"/>
        <v>1012112</v>
      </c>
      <c r="J26" s="31">
        <f t="shared" si="2"/>
        <v>901111</v>
      </c>
      <c r="K26" s="31">
        <f t="shared" si="2"/>
        <v>-65547</v>
      </c>
      <c r="L26" s="31">
        <f t="shared" si="2"/>
        <v>-66057</v>
      </c>
      <c r="M26" s="31">
        <f t="shared" si="2"/>
        <v>-50921</v>
      </c>
      <c r="N26" s="31">
        <f t="shared" si="2"/>
        <v>-182525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718586</v>
      </c>
      <c r="X26" s="31">
        <f t="shared" si="2"/>
        <v>97326</v>
      </c>
      <c r="Y26" s="31">
        <f t="shared" si="2"/>
        <v>621260</v>
      </c>
      <c r="Z26" s="32">
        <f>+IF(X26&lt;&gt;0,+(Y26/X26)*100,0)</f>
        <v>638.32891519224052</v>
      </c>
      <c r="AA26" s="33">
        <f>+AA13+AA25</f>
        <v>194657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98016</v>
      </c>
      <c r="F35" s="20">
        <v>98016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49008</v>
      </c>
      <c r="Y35" s="20">
        <v>-49008</v>
      </c>
      <c r="Z35" s="21">
        <v>-100</v>
      </c>
      <c r="AA35" s="22">
        <v>98016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98016</v>
      </c>
      <c r="F37" s="31">
        <f t="shared" si="3"/>
        <v>98016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49008</v>
      </c>
      <c r="Y37" s="31">
        <f t="shared" si="3"/>
        <v>-49008</v>
      </c>
      <c r="Z37" s="32">
        <f>+IF(X37&lt;&gt;0,+(Y37/X37)*100,0)</f>
        <v>-100</v>
      </c>
      <c r="AA37" s="33">
        <f>SUM(AA29:AA36)</f>
        <v>98016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98016</v>
      </c>
      <c r="F44" s="31">
        <f t="shared" si="5"/>
        <v>98016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49008</v>
      </c>
      <c r="Y44" s="31">
        <f t="shared" si="5"/>
        <v>-49008</v>
      </c>
      <c r="Z44" s="32">
        <f>+IF(X44&lt;&gt;0,+(Y44/X44)*100,0)</f>
        <v>-100</v>
      </c>
      <c r="AA44" s="33">
        <f>+AA37+AA43</f>
        <v>98016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-2939156</v>
      </c>
      <c r="D45" s="42">
        <f t="shared" si="6"/>
        <v>0</v>
      </c>
      <c r="E45" s="43">
        <f t="shared" si="6"/>
        <v>96641</v>
      </c>
      <c r="F45" s="44">
        <f t="shared" si="6"/>
        <v>96641</v>
      </c>
      <c r="G45" s="44">
        <f t="shared" si="6"/>
        <v>-49454</v>
      </c>
      <c r="H45" s="44">
        <f t="shared" si="6"/>
        <v>-61547</v>
      </c>
      <c r="I45" s="44">
        <f t="shared" si="6"/>
        <v>1012112</v>
      </c>
      <c r="J45" s="44">
        <f t="shared" si="6"/>
        <v>901111</v>
      </c>
      <c r="K45" s="44">
        <f t="shared" si="6"/>
        <v>-65547</v>
      </c>
      <c r="L45" s="44">
        <f t="shared" si="6"/>
        <v>-66057</v>
      </c>
      <c r="M45" s="44">
        <f t="shared" si="6"/>
        <v>-50921</v>
      </c>
      <c r="N45" s="44">
        <f t="shared" si="6"/>
        <v>-182525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718586</v>
      </c>
      <c r="X45" s="44">
        <f t="shared" si="6"/>
        <v>48318</v>
      </c>
      <c r="Y45" s="44">
        <f t="shared" si="6"/>
        <v>670268</v>
      </c>
      <c r="Z45" s="45">
        <f>+IF(X45&lt;&gt;0,+(Y45/X45)*100,0)</f>
        <v>1387.2014570139493</v>
      </c>
      <c r="AA45" s="46">
        <f>+AA26-AA44</f>
        <v>96641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3766968</v>
      </c>
      <c r="D6" s="18"/>
      <c r="E6" s="19">
        <v>838164</v>
      </c>
      <c r="F6" s="20">
        <v>838164</v>
      </c>
      <c r="G6" s="20">
        <v>3563075</v>
      </c>
      <c r="H6" s="20">
        <v>-501141</v>
      </c>
      <c r="I6" s="20">
        <v>-203956</v>
      </c>
      <c r="J6" s="20">
        <v>2857978</v>
      </c>
      <c r="K6" s="20">
        <v>-215408</v>
      </c>
      <c r="L6" s="20">
        <v>-181701</v>
      </c>
      <c r="M6" s="20">
        <v>-282605</v>
      </c>
      <c r="N6" s="20">
        <v>-679714</v>
      </c>
      <c r="O6" s="20"/>
      <c r="P6" s="20"/>
      <c r="Q6" s="20"/>
      <c r="R6" s="20"/>
      <c r="S6" s="20"/>
      <c r="T6" s="20"/>
      <c r="U6" s="20"/>
      <c r="V6" s="20"/>
      <c r="W6" s="20">
        <v>2178264</v>
      </c>
      <c r="X6" s="20">
        <v>419082</v>
      </c>
      <c r="Y6" s="20">
        <v>1759182</v>
      </c>
      <c r="Z6" s="21">
        <v>419.77035520494798</v>
      </c>
      <c r="AA6" s="22">
        <v>838164</v>
      </c>
    </row>
    <row r="7" spans="1:27" ht="13.5" x14ac:dyDescent="0.25">
      <c r="A7" s="23" t="s">
        <v>35</v>
      </c>
      <c r="B7" s="17" t="s">
        <v>32</v>
      </c>
      <c r="C7" s="18">
        <v>832997</v>
      </c>
      <c r="D7" s="18"/>
      <c r="E7" s="19">
        <v>-3029842</v>
      </c>
      <c r="F7" s="20">
        <v>-3029842</v>
      </c>
      <c r="G7" s="20">
        <v>703858</v>
      </c>
      <c r="H7" s="20">
        <v>200580</v>
      </c>
      <c r="I7" s="20">
        <v>43110</v>
      </c>
      <c r="J7" s="20">
        <v>947548</v>
      </c>
      <c r="K7" s="20">
        <v>54246</v>
      </c>
      <c r="L7" s="20">
        <v>51579</v>
      </c>
      <c r="M7" s="20">
        <v>-66801</v>
      </c>
      <c r="N7" s="20">
        <v>39024</v>
      </c>
      <c r="O7" s="20"/>
      <c r="P7" s="20"/>
      <c r="Q7" s="20"/>
      <c r="R7" s="20"/>
      <c r="S7" s="20"/>
      <c r="T7" s="20"/>
      <c r="U7" s="20"/>
      <c r="V7" s="20"/>
      <c r="W7" s="20">
        <v>986572</v>
      </c>
      <c r="X7" s="20">
        <v>-3370696</v>
      </c>
      <c r="Y7" s="20">
        <v>4357268</v>
      </c>
      <c r="Z7" s="21">
        <v>-129.26908863926025</v>
      </c>
      <c r="AA7" s="22">
        <v>-3029842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5229012</v>
      </c>
      <c r="F10" s="20">
        <v>5229012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2614506</v>
      </c>
      <c r="Y10" s="20">
        <v>-2614506</v>
      </c>
      <c r="Z10" s="21">
        <v>-100</v>
      </c>
      <c r="AA10" s="22">
        <v>5229012</v>
      </c>
    </row>
    <row r="11" spans="1:27" ht="13.5" x14ac:dyDescent="0.25">
      <c r="A11" s="23" t="s">
        <v>39</v>
      </c>
      <c r="B11" s="17" t="s">
        <v>32</v>
      </c>
      <c r="C11" s="18">
        <v>-1232446</v>
      </c>
      <c r="D11" s="18"/>
      <c r="E11" s="19"/>
      <c r="F11" s="20"/>
      <c r="G11" s="24">
        <v>-648864</v>
      </c>
      <c r="H11" s="24">
        <v>74627</v>
      </c>
      <c r="I11" s="24">
        <v>35000</v>
      </c>
      <c r="J11" s="20">
        <v>-539237</v>
      </c>
      <c r="K11" s="24">
        <v>36549</v>
      </c>
      <c r="L11" s="24">
        <v>-154537</v>
      </c>
      <c r="M11" s="20">
        <v>45795</v>
      </c>
      <c r="N11" s="24">
        <v>-72193</v>
      </c>
      <c r="O11" s="24"/>
      <c r="P11" s="24"/>
      <c r="Q11" s="20"/>
      <c r="R11" s="24"/>
      <c r="S11" s="24"/>
      <c r="T11" s="20"/>
      <c r="U11" s="24"/>
      <c r="V11" s="24"/>
      <c r="W11" s="24">
        <v>-611430</v>
      </c>
      <c r="X11" s="20"/>
      <c r="Y11" s="24">
        <v>-611430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-11109</v>
      </c>
      <c r="D12" s="18"/>
      <c r="E12" s="19"/>
      <c r="F12" s="20"/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/>
      <c r="Y12" s="20">
        <v>-11110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3356410</v>
      </c>
      <c r="D13" s="29">
        <f>SUM(D6:D12)</f>
        <v>0</v>
      </c>
      <c r="E13" s="30">
        <f t="shared" si="0"/>
        <v>3037334</v>
      </c>
      <c r="F13" s="31">
        <f t="shared" si="0"/>
        <v>3037334</v>
      </c>
      <c r="G13" s="31">
        <f t="shared" si="0"/>
        <v>3606959</v>
      </c>
      <c r="H13" s="31">
        <f t="shared" si="0"/>
        <v>-225934</v>
      </c>
      <c r="I13" s="31">
        <f t="shared" si="0"/>
        <v>-125846</v>
      </c>
      <c r="J13" s="31">
        <f t="shared" si="0"/>
        <v>3255179</v>
      </c>
      <c r="K13" s="31">
        <f t="shared" si="0"/>
        <v>-124613</v>
      </c>
      <c r="L13" s="31">
        <f t="shared" si="0"/>
        <v>-284659</v>
      </c>
      <c r="M13" s="31">
        <f t="shared" si="0"/>
        <v>-303611</v>
      </c>
      <c r="N13" s="31">
        <f t="shared" si="0"/>
        <v>-712883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2542296</v>
      </c>
      <c r="X13" s="31">
        <f t="shared" si="0"/>
        <v>-337108</v>
      </c>
      <c r="Y13" s="31">
        <f t="shared" si="0"/>
        <v>2879404</v>
      </c>
      <c r="Z13" s="32">
        <f>+IF(X13&lt;&gt;0,+(Y13/X13)*100,0)</f>
        <v>-854.14881877617859</v>
      </c>
      <c r="AA13" s="33">
        <f>SUM(AA6:AA12)</f>
        <v>3037334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398789</v>
      </c>
      <c r="D17" s="18"/>
      <c r="E17" s="19">
        <v>-1227084</v>
      </c>
      <c r="F17" s="20">
        <v>-1227084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-613542</v>
      </c>
      <c r="Y17" s="24">
        <v>613542</v>
      </c>
      <c r="Z17" s="25">
        <v>-100</v>
      </c>
      <c r="AA17" s="26">
        <v>-1227084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-1227084</v>
      </c>
      <c r="F25" s="36">
        <f t="shared" si="1"/>
        <v>-1227084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-613542</v>
      </c>
      <c r="Y25" s="36">
        <f t="shared" si="1"/>
        <v>613542</v>
      </c>
      <c r="Z25" s="37">
        <f>+IF(X25&lt;&gt;0,+(Y25/X25)*100,0)</f>
        <v>-100</v>
      </c>
      <c r="AA25" s="38">
        <f>SUM(AA15:AA24)</f>
        <v>-1227084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3755199</v>
      </c>
      <c r="D26" s="29">
        <f>+D13+D25</f>
        <v>0</v>
      </c>
      <c r="E26" s="30">
        <f t="shared" si="2"/>
        <v>1810250</v>
      </c>
      <c r="F26" s="31">
        <f t="shared" si="2"/>
        <v>1810250</v>
      </c>
      <c r="G26" s="31">
        <f t="shared" si="2"/>
        <v>3606959</v>
      </c>
      <c r="H26" s="31">
        <f t="shared" si="2"/>
        <v>-225934</v>
      </c>
      <c r="I26" s="31">
        <f t="shared" si="2"/>
        <v>-125846</v>
      </c>
      <c r="J26" s="31">
        <f t="shared" si="2"/>
        <v>3255179</v>
      </c>
      <c r="K26" s="31">
        <f t="shared" si="2"/>
        <v>-124613</v>
      </c>
      <c r="L26" s="31">
        <f t="shared" si="2"/>
        <v>-284659</v>
      </c>
      <c r="M26" s="31">
        <f t="shared" si="2"/>
        <v>-303611</v>
      </c>
      <c r="N26" s="31">
        <f t="shared" si="2"/>
        <v>-712883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2542296</v>
      </c>
      <c r="X26" s="31">
        <f t="shared" si="2"/>
        <v>-950650</v>
      </c>
      <c r="Y26" s="31">
        <f t="shared" si="2"/>
        <v>3492946</v>
      </c>
      <c r="Z26" s="32">
        <f>+IF(X26&lt;&gt;0,+(Y26/X26)*100,0)</f>
        <v>-367.42712880660599</v>
      </c>
      <c r="AA26" s="33">
        <f>+AA13+AA25</f>
        <v>1810250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38878</v>
      </c>
      <c r="D32" s="18"/>
      <c r="E32" s="19">
        <v>12195432</v>
      </c>
      <c r="F32" s="20">
        <v>12195432</v>
      </c>
      <c r="G32" s="20">
        <v>35278</v>
      </c>
      <c r="H32" s="20">
        <v>-8449</v>
      </c>
      <c r="I32" s="20">
        <v>-13047</v>
      </c>
      <c r="J32" s="20">
        <v>13782</v>
      </c>
      <c r="K32" s="20">
        <v>23807</v>
      </c>
      <c r="L32" s="20">
        <v>-33841</v>
      </c>
      <c r="M32" s="20">
        <v>-4524</v>
      </c>
      <c r="N32" s="20">
        <v>-14558</v>
      </c>
      <c r="O32" s="20"/>
      <c r="P32" s="20"/>
      <c r="Q32" s="20"/>
      <c r="R32" s="20"/>
      <c r="S32" s="20"/>
      <c r="T32" s="20"/>
      <c r="U32" s="20"/>
      <c r="V32" s="20"/>
      <c r="W32" s="20">
        <v>-776</v>
      </c>
      <c r="X32" s="20">
        <v>6097716</v>
      </c>
      <c r="Y32" s="20">
        <v>-6098492</v>
      </c>
      <c r="Z32" s="21">
        <v>-100.01272607645224</v>
      </c>
      <c r="AA32" s="22">
        <v>12195432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-1063474</v>
      </c>
      <c r="D35" s="18"/>
      <c r="E35" s="19"/>
      <c r="F35" s="20"/>
      <c r="G35" s="20">
        <v>607015</v>
      </c>
      <c r="H35" s="20">
        <v>13445</v>
      </c>
      <c r="I35" s="20">
        <v>13493</v>
      </c>
      <c r="J35" s="20">
        <v>633953</v>
      </c>
      <c r="K35" s="20">
        <v>13706</v>
      </c>
      <c r="L35" s="20">
        <v>-24195</v>
      </c>
      <c r="M35" s="20">
        <v>13616</v>
      </c>
      <c r="N35" s="20">
        <v>3127</v>
      </c>
      <c r="O35" s="20"/>
      <c r="P35" s="20"/>
      <c r="Q35" s="20"/>
      <c r="R35" s="20"/>
      <c r="S35" s="20"/>
      <c r="T35" s="20"/>
      <c r="U35" s="20"/>
      <c r="V35" s="20"/>
      <c r="W35" s="20">
        <v>637080</v>
      </c>
      <c r="X35" s="20"/>
      <c r="Y35" s="20">
        <v>637080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-1024596</v>
      </c>
      <c r="D37" s="29">
        <f t="shared" ref="D37:Y37" si="3">SUM(D29:D36)</f>
        <v>0</v>
      </c>
      <c r="E37" s="30">
        <f t="shared" si="3"/>
        <v>12195432</v>
      </c>
      <c r="F37" s="31">
        <f t="shared" si="3"/>
        <v>12195432</v>
      </c>
      <c r="G37" s="31">
        <f t="shared" si="3"/>
        <v>642293</v>
      </c>
      <c r="H37" s="31">
        <f t="shared" si="3"/>
        <v>4996</v>
      </c>
      <c r="I37" s="31">
        <f t="shared" si="3"/>
        <v>446</v>
      </c>
      <c r="J37" s="31">
        <f t="shared" si="3"/>
        <v>647735</v>
      </c>
      <c r="K37" s="31">
        <f t="shared" si="3"/>
        <v>37513</v>
      </c>
      <c r="L37" s="31">
        <f t="shared" si="3"/>
        <v>-58036</v>
      </c>
      <c r="M37" s="31">
        <f t="shared" si="3"/>
        <v>9092</v>
      </c>
      <c r="N37" s="31">
        <f t="shared" si="3"/>
        <v>-11431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636304</v>
      </c>
      <c r="X37" s="31">
        <f t="shared" si="3"/>
        <v>6097716</v>
      </c>
      <c r="Y37" s="31">
        <f t="shared" si="3"/>
        <v>-5461412</v>
      </c>
      <c r="Z37" s="32">
        <f>+IF(X37&lt;&gt;0,+(Y37/X37)*100,0)</f>
        <v>-89.564879702498445</v>
      </c>
      <c r="AA37" s="33">
        <f>SUM(AA29:AA36)</f>
        <v>12195432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8330607</v>
      </c>
      <c r="D40" s="18"/>
      <c r="E40" s="19"/>
      <c r="F40" s="20"/>
      <c r="G40" s="20">
        <v>8330607</v>
      </c>
      <c r="H40" s="20"/>
      <c r="I40" s="20"/>
      <c r="J40" s="20">
        <v>8330607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8330607</v>
      </c>
      <c r="X40" s="20"/>
      <c r="Y40" s="20">
        <v>8330607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8330607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8330607</v>
      </c>
      <c r="H43" s="36">
        <f t="shared" si="4"/>
        <v>0</v>
      </c>
      <c r="I43" s="36">
        <f t="shared" si="4"/>
        <v>0</v>
      </c>
      <c r="J43" s="36">
        <f t="shared" si="4"/>
        <v>8330607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8330607</v>
      </c>
      <c r="X43" s="36">
        <f t="shared" si="4"/>
        <v>0</v>
      </c>
      <c r="Y43" s="36">
        <f t="shared" si="4"/>
        <v>8330607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7306011</v>
      </c>
      <c r="D44" s="29">
        <f>+D37+D43</f>
        <v>0</v>
      </c>
      <c r="E44" s="30">
        <f t="shared" si="5"/>
        <v>12195432</v>
      </c>
      <c r="F44" s="31">
        <f t="shared" si="5"/>
        <v>12195432</v>
      </c>
      <c r="G44" s="31">
        <f t="shared" si="5"/>
        <v>8972900</v>
      </c>
      <c r="H44" s="31">
        <f t="shared" si="5"/>
        <v>4996</v>
      </c>
      <c r="I44" s="31">
        <f t="shared" si="5"/>
        <v>446</v>
      </c>
      <c r="J44" s="31">
        <f t="shared" si="5"/>
        <v>8978342</v>
      </c>
      <c r="K44" s="31">
        <f t="shared" si="5"/>
        <v>37513</v>
      </c>
      <c r="L44" s="31">
        <f t="shared" si="5"/>
        <v>-58036</v>
      </c>
      <c r="M44" s="31">
        <f t="shared" si="5"/>
        <v>9092</v>
      </c>
      <c r="N44" s="31">
        <f t="shared" si="5"/>
        <v>-11431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8966911</v>
      </c>
      <c r="X44" s="31">
        <f t="shared" si="5"/>
        <v>6097716</v>
      </c>
      <c r="Y44" s="31">
        <f t="shared" si="5"/>
        <v>2869195</v>
      </c>
      <c r="Z44" s="32">
        <f>+IF(X44&lt;&gt;0,+(Y44/X44)*100,0)</f>
        <v>47.053601709230151</v>
      </c>
      <c r="AA44" s="33">
        <f>+AA37+AA43</f>
        <v>12195432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-3550812</v>
      </c>
      <c r="D45" s="42">
        <f t="shared" si="6"/>
        <v>0</v>
      </c>
      <c r="E45" s="43">
        <f t="shared" si="6"/>
        <v>-10385182</v>
      </c>
      <c r="F45" s="44">
        <f t="shared" si="6"/>
        <v>-10385182</v>
      </c>
      <c r="G45" s="44">
        <f t="shared" si="6"/>
        <v>-5365941</v>
      </c>
      <c r="H45" s="44">
        <f t="shared" si="6"/>
        <v>-230930</v>
      </c>
      <c r="I45" s="44">
        <f t="shared" si="6"/>
        <v>-126292</v>
      </c>
      <c r="J45" s="44">
        <f t="shared" si="6"/>
        <v>-5723163</v>
      </c>
      <c r="K45" s="44">
        <f t="shared" si="6"/>
        <v>-162126</v>
      </c>
      <c r="L45" s="44">
        <f t="shared" si="6"/>
        <v>-226623</v>
      </c>
      <c r="M45" s="44">
        <f t="shared" si="6"/>
        <v>-312703</v>
      </c>
      <c r="N45" s="44">
        <f t="shared" si="6"/>
        <v>-701452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-6424615</v>
      </c>
      <c r="X45" s="44">
        <f t="shared" si="6"/>
        <v>-7048366</v>
      </c>
      <c r="Y45" s="44">
        <f t="shared" si="6"/>
        <v>623751</v>
      </c>
      <c r="Z45" s="45">
        <f>+IF(X45&lt;&gt;0,+(Y45/X45)*100,0)</f>
        <v>-8.8495830097358734</v>
      </c>
      <c r="AA45" s="46">
        <f>+AA26-AA44</f>
        <v>-10385182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1600705</v>
      </c>
      <c r="D47" s="18"/>
      <c r="E47" s="19">
        <v>-6673632</v>
      </c>
      <c r="F47" s="20">
        <v>-6673632</v>
      </c>
      <c r="G47" s="20">
        <v>1600705</v>
      </c>
      <c r="H47" s="20"/>
      <c r="I47" s="20"/>
      <c r="J47" s="20">
        <v>1600705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1600705</v>
      </c>
      <c r="X47" s="20">
        <v>-3336816</v>
      </c>
      <c r="Y47" s="20">
        <v>4937521</v>
      </c>
      <c r="Z47" s="47">
        <v>-147.97102986799393</v>
      </c>
      <c r="AA47" s="22">
        <v>-6673632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1600705</v>
      </c>
      <c r="D50" s="50">
        <f t="shared" ref="D50:Y50" si="7">SUM(D47:D49)</f>
        <v>0</v>
      </c>
      <c r="E50" s="51">
        <f t="shared" si="7"/>
        <v>-6673632</v>
      </c>
      <c r="F50" s="52">
        <f t="shared" si="7"/>
        <v>-6673632</v>
      </c>
      <c r="G50" s="52">
        <f t="shared" si="7"/>
        <v>1600705</v>
      </c>
      <c r="H50" s="52">
        <f t="shared" si="7"/>
        <v>0</v>
      </c>
      <c r="I50" s="52">
        <f t="shared" si="7"/>
        <v>0</v>
      </c>
      <c r="J50" s="52">
        <f t="shared" si="7"/>
        <v>1600705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1600705</v>
      </c>
      <c r="X50" s="52">
        <f t="shared" si="7"/>
        <v>-3336816</v>
      </c>
      <c r="Y50" s="52">
        <f t="shared" si="7"/>
        <v>4937521</v>
      </c>
      <c r="Z50" s="53">
        <f>+IF(X50&lt;&gt;0,+(Y50/X50)*100,0)</f>
        <v>-147.97102986799393</v>
      </c>
      <c r="AA50" s="54">
        <f>SUM(AA47:AA49)</f>
        <v>-6673632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48815</v>
      </c>
      <c r="D6" s="18"/>
      <c r="E6" s="19">
        <v>-13785175</v>
      </c>
      <c r="F6" s="20">
        <v>-13785175</v>
      </c>
      <c r="G6" s="20"/>
      <c r="H6" s="20">
        <v>-64469</v>
      </c>
      <c r="I6" s="20">
        <v>-65285</v>
      </c>
      <c r="J6" s="20">
        <v>-129754</v>
      </c>
      <c r="K6" s="20">
        <v>91363</v>
      </c>
      <c r="L6" s="20">
        <v>69530</v>
      </c>
      <c r="M6" s="20">
        <v>65982</v>
      </c>
      <c r="N6" s="20">
        <v>226875</v>
      </c>
      <c r="O6" s="20"/>
      <c r="P6" s="20"/>
      <c r="Q6" s="20"/>
      <c r="R6" s="20"/>
      <c r="S6" s="20"/>
      <c r="T6" s="20"/>
      <c r="U6" s="20"/>
      <c r="V6" s="20"/>
      <c r="W6" s="20">
        <v>97121</v>
      </c>
      <c r="X6" s="20">
        <v>-6892602</v>
      </c>
      <c r="Y6" s="20">
        <v>6989723</v>
      </c>
      <c r="Z6" s="21">
        <v>-101.40906148360227</v>
      </c>
      <c r="AA6" s="22">
        <v>-13785175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1747615</v>
      </c>
      <c r="F7" s="20">
        <v>1747615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873804</v>
      </c>
      <c r="Y7" s="20">
        <v>-873804</v>
      </c>
      <c r="Z7" s="21">
        <v>-100</v>
      </c>
      <c r="AA7" s="22">
        <v>1747615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-100002</v>
      </c>
      <c r="Y10" s="20">
        <v>100002</v>
      </c>
      <c r="Z10" s="21">
        <v>-100</v>
      </c>
      <c r="AA10" s="22">
        <v>-200000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70017</v>
      </c>
      <c r="F11" s="20">
        <v>70017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35016</v>
      </c>
      <c r="Y11" s="24">
        <v>-35016</v>
      </c>
      <c r="Z11" s="25">
        <v>-100</v>
      </c>
      <c r="AA11" s="26">
        <v>70017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48815</v>
      </c>
      <c r="D13" s="29">
        <f>SUM(D6:D12)</f>
        <v>0</v>
      </c>
      <c r="E13" s="30">
        <f t="shared" si="0"/>
        <v>-12167543</v>
      </c>
      <c r="F13" s="31">
        <f t="shared" si="0"/>
        <v>-12167543</v>
      </c>
      <c r="G13" s="31">
        <f t="shared" si="0"/>
        <v>0</v>
      </c>
      <c r="H13" s="31">
        <f t="shared" si="0"/>
        <v>-64469</v>
      </c>
      <c r="I13" s="31">
        <f t="shared" si="0"/>
        <v>-65285</v>
      </c>
      <c r="J13" s="31">
        <f t="shared" si="0"/>
        <v>-129754</v>
      </c>
      <c r="K13" s="31">
        <f t="shared" si="0"/>
        <v>91363</v>
      </c>
      <c r="L13" s="31">
        <f t="shared" si="0"/>
        <v>69530</v>
      </c>
      <c r="M13" s="31">
        <f t="shared" si="0"/>
        <v>65982</v>
      </c>
      <c r="N13" s="31">
        <f t="shared" si="0"/>
        <v>226875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97121</v>
      </c>
      <c r="X13" s="31">
        <f t="shared" si="0"/>
        <v>-6083784</v>
      </c>
      <c r="Y13" s="31">
        <f t="shared" si="0"/>
        <v>6180905</v>
      </c>
      <c r="Z13" s="32">
        <f>+IF(X13&lt;&gt;0,+(Y13/X13)*100,0)</f>
        <v>-101.59639132487281</v>
      </c>
      <c r="AA13" s="33">
        <f>SUM(AA6:AA12)</f>
        <v>-12167543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1801693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124316</v>
      </c>
      <c r="N17" s="24">
        <v>124316</v>
      </c>
      <c r="O17" s="24"/>
      <c r="P17" s="24"/>
      <c r="Q17" s="20"/>
      <c r="R17" s="24"/>
      <c r="S17" s="24"/>
      <c r="T17" s="20"/>
      <c r="U17" s="24"/>
      <c r="V17" s="24"/>
      <c r="W17" s="24">
        <v>124316</v>
      </c>
      <c r="X17" s="20"/>
      <c r="Y17" s="24">
        <v>124316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1801693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124316</v>
      </c>
      <c r="N25" s="36">
        <f t="shared" si="1"/>
        <v>124316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124316</v>
      </c>
      <c r="X25" s="36">
        <f t="shared" si="1"/>
        <v>0</v>
      </c>
      <c r="Y25" s="36">
        <f t="shared" si="1"/>
        <v>124316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1850508</v>
      </c>
      <c r="D26" s="29">
        <f>+D13+D25</f>
        <v>0</v>
      </c>
      <c r="E26" s="30">
        <f t="shared" si="2"/>
        <v>-12167543</v>
      </c>
      <c r="F26" s="31">
        <f t="shared" si="2"/>
        <v>-12167543</v>
      </c>
      <c r="G26" s="31">
        <f t="shared" si="2"/>
        <v>0</v>
      </c>
      <c r="H26" s="31">
        <f t="shared" si="2"/>
        <v>-64469</v>
      </c>
      <c r="I26" s="31">
        <f t="shared" si="2"/>
        <v>-65285</v>
      </c>
      <c r="J26" s="31">
        <f t="shared" si="2"/>
        <v>-129754</v>
      </c>
      <c r="K26" s="31">
        <f t="shared" si="2"/>
        <v>91363</v>
      </c>
      <c r="L26" s="31">
        <f t="shared" si="2"/>
        <v>69530</v>
      </c>
      <c r="M26" s="31">
        <f t="shared" si="2"/>
        <v>190298</v>
      </c>
      <c r="N26" s="31">
        <f t="shared" si="2"/>
        <v>351191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221437</v>
      </c>
      <c r="X26" s="31">
        <f t="shared" si="2"/>
        <v>-6083784</v>
      </c>
      <c r="Y26" s="31">
        <f t="shared" si="2"/>
        <v>6305221</v>
      </c>
      <c r="Z26" s="32">
        <f>+IF(X26&lt;&gt;0,+(Y26/X26)*100,0)</f>
        <v>-103.63979063030509</v>
      </c>
      <c r="AA26" s="33">
        <f>+AA13+AA25</f>
        <v>-12167543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256123</v>
      </c>
      <c r="F35" s="20">
        <v>256123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128064</v>
      </c>
      <c r="Y35" s="20">
        <v>-128064</v>
      </c>
      <c r="Z35" s="21">
        <v>-100</v>
      </c>
      <c r="AA35" s="22">
        <v>256123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256123</v>
      </c>
      <c r="F37" s="31">
        <f t="shared" si="3"/>
        <v>256123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128064</v>
      </c>
      <c r="Y37" s="31">
        <f t="shared" si="3"/>
        <v>-128064</v>
      </c>
      <c r="Z37" s="32">
        <f>+IF(X37&lt;&gt;0,+(Y37/X37)*100,0)</f>
        <v>-100</v>
      </c>
      <c r="AA37" s="33">
        <f>SUM(AA29:AA36)</f>
        <v>256123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11452481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11452481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11452481</v>
      </c>
      <c r="D44" s="29">
        <f>+D37+D43</f>
        <v>0</v>
      </c>
      <c r="E44" s="30">
        <f t="shared" si="5"/>
        <v>256123</v>
      </c>
      <c r="F44" s="31">
        <f t="shared" si="5"/>
        <v>256123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128064</v>
      </c>
      <c r="Y44" s="31">
        <f t="shared" si="5"/>
        <v>-128064</v>
      </c>
      <c r="Z44" s="32">
        <f>+IF(X44&lt;&gt;0,+(Y44/X44)*100,0)</f>
        <v>-100</v>
      </c>
      <c r="AA44" s="33">
        <f>+AA37+AA43</f>
        <v>256123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-9601973</v>
      </c>
      <c r="D45" s="42">
        <f t="shared" si="6"/>
        <v>0</v>
      </c>
      <c r="E45" s="43">
        <f t="shared" si="6"/>
        <v>-12423666</v>
      </c>
      <c r="F45" s="44">
        <f t="shared" si="6"/>
        <v>-12423666</v>
      </c>
      <c r="G45" s="44">
        <f t="shared" si="6"/>
        <v>0</v>
      </c>
      <c r="H45" s="44">
        <f t="shared" si="6"/>
        <v>-64469</v>
      </c>
      <c r="I45" s="44">
        <f t="shared" si="6"/>
        <v>-65285</v>
      </c>
      <c r="J45" s="44">
        <f t="shared" si="6"/>
        <v>-129754</v>
      </c>
      <c r="K45" s="44">
        <f t="shared" si="6"/>
        <v>91363</v>
      </c>
      <c r="L45" s="44">
        <f t="shared" si="6"/>
        <v>69530</v>
      </c>
      <c r="M45" s="44">
        <f t="shared" si="6"/>
        <v>190298</v>
      </c>
      <c r="N45" s="44">
        <f t="shared" si="6"/>
        <v>351191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221437</v>
      </c>
      <c r="X45" s="44">
        <f t="shared" si="6"/>
        <v>-6211848</v>
      </c>
      <c r="Y45" s="44">
        <f t="shared" si="6"/>
        <v>6433285</v>
      </c>
      <c r="Z45" s="45">
        <f>+IF(X45&lt;&gt;0,+(Y45/X45)*100,0)</f>
        <v>-103.5647523893051</v>
      </c>
      <c r="AA45" s="46">
        <f>+AA26-AA44</f>
        <v>-12423666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-2705437</v>
      </c>
      <c r="D6" s="18"/>
      <c r="E6" s="19">
        <v>-5009199</v>
      </c>
      <c r="F6" s="20">
        <v>-5009199</v>
      </c>
      <c r="G6" s="20">
        <v>-2967776</v>
      </c>
      <c r="H6" s="20">
        <v>-378301</v>
      </c>
      <c r="I6" s="20">
        <v>-205090</v>
      </c>
      <c r="J6" s="20">
        <v>-3551167</v>
      </c>
      <c r="K6" s="20">
        <v>-812093</v>
      </c>
      <c r="L6" s="20">
        <v>-1199829</v>
      </c>
      <c r="M6" s="20">
        <v>124229</v>
      </c>
      <c r="N6" s="20">
        <v>-1887693</v>
      </c>
      <c r="O6" s="20"/>
      <c r="P6" s="20"/>
      <c r="Q6" s="20"/>
      <c r="R6" s="20"/>
      <c r="S6" s="20"/>
      <c r="T6" s="20"/>
      <c r="U6" s="20"/>
      <c r="V6" s="20"/>
      <c r="W6" s="20">
        <v>-5438860</v>
      </c>
      <c r="X6" s="20">
        <v>-2504598</v>
      </c>
      <c r="Y6" s="20">
        <v>-2934262</v>
      </c>
      <c r="Z6" s="21">
        <v>117.15500850835143</v>
      </c>
      <c r="AA6" s="22">
        <v>-5009199</v>
      </c>
    </row>
    <row r="7" spans="1:27" ht="13.5" x14ac:dyDescent="0.25">
      <c r="A7" s="23" t="s">
        <v>35</v>
      </c>
      <c r="B7" s="17" t="s">
        <v>32</v>
      </c>
      <c r="C7" s="18">
        <v>28705948</v>
      </c>
      <c r="D7" s="18"/>
      <c r="E7" s="19">
        <v>8839419</v>
      </c>
      <c r="F7" s="20">
        <v>8839419</v>
      </c>
      <c r="G7" s="20">
        <v>30988114</v>
      </c>
      <c r="H7" s="20">
        <v>-285680</v>
      </c>
      <c r="I7" s="20">
        <v>1010526</v>
      </c>
      <c r="J7" s="20">
        <v>31712960</v>
      </c>
      <c r="K7" s="20">
        <v>1087947</v>
      </c>
      <c r="L7" s="20">
        <v>1016046</v>
      </c>
      <c r="M7" s="20">
        <v>1040549</v>
      </c>
      <c r="N7" s="20">
        <v>3144542</v>
      </c>
      <c r="O7" s="20"/>
      <c r="P7" s="20"/>
      <c r="Q7" s="20"/>
      <c r="R7" s="20"/>
      <c r="S7" s="20"/>
      <c r="T7" s="20"/>
      <c r="U7" s="20"/>
      <c r="V7" s="20"/>
      <c r="W7" s="20">
        <v>34857502</v>
      </c>
      <c r="X7" s="20">
        <v>13349483</v>
      </c>
      <c r="Y7" s="20">
        <v>21508019</v>
      </c>
      <c r="Z7" s="21">
        <v>161.11499598898325</v>
      </c>
      <c r="AA7" s="22">
        <v>8839419</v>
      </c>
    </row>
    <row r="8" spans="1:27" ht="13.5" x14ac:dyDescent="0.25">
      <c r="A8" s="23" t="s">
        <v>36</v>
      </c>
      <c r="B8" s="17" t="s">
        <v>32</v>
      </c>
      <c r="C8" s="18">
        <v>-61308</v>
      </c>
      <c r="D8" s="18"/>
      <c r="E8" s="19">
        <v>-3129324</v>
      </c>
      <c r="F8" s="20">
        <v>-3129324</v>
      </c>
      <c r="G8" s="20">
        <v>-61307</v>
      </c>
      <c r="H8" s="20"/>
      <c r="I8" s="20">
        <v>-4135</v>
      </c>
      <c r="J8" s="20">
        <v>-65442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-65442</v>
      </c>
      <c r="X8" s="20">
        <v>-1564662</v>
      </c>
      <c r="Y8" s="20">
        <v>1499220</v>
      </c>
      <c r="Z8" s="21">
        <v>-95.817499242647926</v>
      </c>
      <c r="AA8" s="22">
        <v>-3129324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-697811</v>
      </c>
      <c r="D10" s="18"/>
      <c r="E10" s="19"/>
      <c r="F10" s="20"/>
      <c r="G10" s="20">
        <v>-697811</v>
      </c>
      <c r="H10" s="20"/>
      <c r="I10" s="20">
        <v>-94391</v>
      </c>
      <c r="J10" s="20">
        <v>-792202</v>
      </c>
      <c r="K10" s="20">
        <v>-10706</v>
      </c>
      <c r="L10" s="20"/>
      <c r="M10" s="20">
        <v>-136004</v>
      </c>
      <c r="N10" s="20">
        <v>-146710</v>
      </c>
      <c r="O10" s="20"/>
      <c r="P10" s="20"/>
      <c r="Q10" s="20"/>
      <c r="R10" s="20"/>
      <c r="S10" s="20"/>
      <c r="T10" s="20"/>
      <c r="U10" s="20"/>
      <c r="V10" s="20"/>
      <c r="W10" s="20">
        <v>-938912</v>
      </c>
      <c r="X10" s="20"/>
      <c r="Y10" s="20">
        <v>-938912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507197</v>
      </c>
      <c r="D11" s="18"/>
      <c r="E11" s="19"/>
      <c r="F11" s="20"/>
      <c r="G11" s="24">
        <v>531037</v>
      </c>
      <c r="H11" s="24">
        <v>43237</v>
      </c>
      <c r="I11" s="24">
        <v>65396</v>
      </c>
      <c r="J11" s="20">
        <v>639670</v>
      </c>
      <c r="K11" s="24">
        <v>144091</v>
      </c>
      <c r="L11" s="24">
        <v>38627</v>
      </c>
      <c r="M11" s="20">
        <v>19134</v>
      </c>
      <c r="N11" s="24">
        <v>201852</v>
      </c>
      <c r="O11" s="24"/>
      <c r="P11" s="24"/>
      <c r="Q11" s="20"/>
      <c r="R11" s="24"/>
      <c r="S11" s="24"/>
      <c r="T11" s="20"/>
      <c r="U11" s="24"/>
      <c r="V11" s="24"/>
      <c r="W11" s="24">
        <v>841522</v>
      </c>
      <c r="X11" s="20"/>
      <c r="Y11" s="24">
        <v>841522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25743702</v>
      </c>
      <c r="D13" s="29">
        <f>SUM(D6:D12)</f>
        <v>0</v>
      </c>
      <c r="E13" s="30">
        <f t="shared" si="0"/>
        <v>700896</v>
      </c>
      <c r="F13" s="31">
        <f t="shared" si="0"/>
        <v>700896</v>
      </c>
      <c r="G13" s="31">
        <f t="shared" si="0"/>
        <v>27787370</v>
      </c>
      <c r="H13" s="31">
        <f t="shared" si="0"/>
        <v>-620744</v>
      </c>
      <c r="I13" s="31">
        <f t="shared" si="0"/>
        <v>772306</v>
      </c>
      <c r="J13" s="31">
        <f t="shared" si="0"/>
        <v>27938932</v>
      </c>
      <c r="K13" s="31">
        <f t="shared" si="0"/>
        <v>409239</v>
      </c>
      <c r="L13" s="31">
        <f t="shared" si="0"/>
        <v>-145156</v>
      </c>
      <c r="M13" s="31">
        <f t="shared" si="0"/>
        <v>1047908</v>
      </c>
      <c r="N13" s="31">
        <f t="shared" si="0"/>
        <v>1311991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29250923</v>
      </c>
      <c r="X13" s="31">
        <f t="shared" si="0"/>
        <v>9280223</v>
      </c>
      <c r="Y13" s="31">
        <f t="shared" si="0"/>
        <v>19970700</v>
      </c>
      <c r="Z13" s="32">
        <f>+IF(X13&lt;&gt;0,+(Y13/X13)*100,0)</f>
        <v>215.19633741559875</v>
      </c>
      <c r="AA13" s="33">
        <f>SUM(AA6:AA12)</f>
        <v>700896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18592024</v>
      </c>
      <c r="D17" s="18"/>
      <c r="E17" s="19">
        <v>1582356</v>
      </c>
      <c r="F17" s="20">
        <v>1582356</v>
      </c>
      <c r="G17" s="24">
        <v>1582356</v>
      </c>
      <c r="H17" s="24">
        <v>17009668</v>
      </c>
      <c r="I17" s="24"/>
      <c r="J17" s="20">
        <v>18592024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18592024</v>
      </c>
      <c r="X17" s="20">
        <v>1582356</v>
      </c>
      <c r="Y17" s="24">
        <v>17009668</v>
      </c>
      <c r="Z17" s="25">
        <v>1074.9583532403581</v>
      </c>
      <c r="AA17" s="26">
        <v>1582356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18592024</v>
      </c>
      <c r="D25" s="29">
        <f t="shared" ref="D25:Y25" si="1">SUM(D15:D24)</f>
        <v>0</v>
      </c>
      <c r="E25" s="35">
        <f t="shared" si="1"/>
        <v>1582356</v>
      </c>
      <c r="F25" s="36">
        <f t="shared" si="1"/>
        <v>1582356</v>
      </c>
      <c r="G25" s="36">
        <f t="shared" si="1"/>
        <v>1582356</v>
      </c>
      <c r="H25" s="36">
        <f t="shared" si="1"/>
        <v>17009668</v>
      </c>
      <c r="I25" s="36">
        <f t="shared" si="1"/>
        <v>0</v>
      </c>
      <c r="J25" s="36">
        <f t="shared" si="1"/>
        <v>18592024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18592024</v>
      </c>
      <c r="X25" s="36">
        <f t="shared" si="1"/>
        <v>1582356</v>
      </c>
      <c r="Y25" s="36">
        <f t="shared" si="1"/>
        <v>17009668</v>
      </c>
      <c r="Z25" s="37">
        <f>+IF(X25&lt;&gt;0,+(Y25/X25)*100,0)</f>
        <v>1074.9583532403581</v>
      </c>
      <c r="AA25" s="38">
        <f>SUM(AA15:AA24)</f>
        <v>1582356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44335726</v>
      </c>
      <c r="D26" s="29">
        <f>+D13+D25</f>
        <v>0</v>
      </c>
      <c r="E26" s="30">
        <f t="shared" si="2"/>
        <v>2283252</v>
      </c>
      <c r="F26" s="31">
        <f t="shared" si="2"/>
        <v>2283252</v>
      </c>
      <c r="G26" s="31">
        <f t="shared" si="2"/>
        <v>29369726</v>
      </c>
      <c r="H26" s="31">
        <f t="shared" si="2"/>
        <v>16388924</v>
      </c>
      <c r="I26" s="31">
        <f t="shared" si="2"/>
        <v>772306</v>
      </c>
      <c r="J26" s="31">
        <f t="shared" si="2"/>
        <v>46530956</v>
      </c>
      <c r="K26" s="31">
        <f t="shared" si="2"/>
        <v>409239</v>
      </c>
      <c r="L26" s="31">
        <f t="shared" si="2"/>
        <v>-145156</v>
      </c>
      <c r="M26" s="31">
        <f t="shared" si="2"/>
        <v>1047908</v>
      </c>
      <c r="N26" s="31">
        <f t="shared" si="2"/>
        <v>1311991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47842947</v>
      </c>
      <c r="X26" s="31">
        <f t="shared" si="2"/>
        <v>10862579</v>
      </c>
      <c r="Y26" s="31">
        <f t="shared" si="2"/>
        <v>36980368</v>
      </c>
      <c r="Z26" s="32">
        <f>+IF(X26&lt;&gt;0,+(Y26/X26)*100,0)</f>
        <v>340.43819612267032</v>
      </c>
      <c r="AA26" s="33">
        <f>+AA13+AA25</f>
        <v>2283252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-2763</v>
      </c>
      <c r="D31" s="18"/>
      <c r="E31" s="19"/>
      <c r="F31" s="20"/>
      <c r="G31" s="20">
        <v>-3157</v>
      </c>
      <c r="H31" s="20">
        <v>-1019</v>
      </c>
      <c r="I31" s="20">
        <v>-4</v>
      </c>
      <c r="J31" s="20">
        <v>-4180</v>
      </c>
      <c r="K31" s="20"/>
      <c r="L31" s="20">
        <v>-190</v>
      </c>
      <c r="M31" s="20">
        <v>-416</v>
      </c>
      <c r="N31" s="20">
        <v>-606</v>
      </c>
      <c r="O31" s="20"/>
      <c r="P31" s="20"/>
      <c r="Q31" s="20"/>
      <c r="R31" s="20"/>
      <c r="S31" s="20"/>
      <c r="T31" s="20"/>
      <c r="U31" s="20"/>
      <c r="V31" s="20"/>
      <c r="W31" s="20">
        <v>-4786</v>
      </c>
      <c r="X31" s="20"/>
      <c r="Y31" s="20">
        <v>-4786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1050262</v>
      </c>
      <c r="D32" s="18"/>
      <c r="E32" s="19"/>
      <c r="F32" s="20"/>
      <c r="G32" s="20">
        <v>1109049</v>
      </c>
      <c r="H32" s="20">
        <v>170596</v>
      </c>
      <c r="I32" s="20">
        <v>452600</v>
      </c>
      <c r="J32" s="20">
        <v>1732245</v>
      </c>
      <c r="K32" s="20">
        <v>41915</v>
      </c>
      <c r="L32" s="20">
        <v>34319</v>
      </c>
      <c r="M32" s="20">
        <v>105</v>
      </c>
      <c r="N32" s="20">
        <v>76339</v>
      </c>
      <c r="O32" s="20"/>
      <c r="P32" s="20"/>
      <c r="Q32" s="20"/>
      <c r="R32" s="20"/>
      <c r="S32" s="20"/>
      <c r="T32" s="20"/>
      <c r="U32" s="20"/>
      <c r="V32" s="20"/>
      <c r="W32" s="20">
        <v>1808584</v>
      </c>
      <c r="X32" s="20"/>
      <c r="Y32" s="20">
        <v>1808584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1276511</v>
      </c>
      <c r="D35" s="18"/>
      <c r="E35" s="19">
        <v>-36119</v>
      </c>
      <c r="F35" s="20">
        <v>-36119</v>
      </c>
      <c r="G35" s="20">
        <v>1401453</v>
      </c>
      <c r="H35" s="20">
        <v>121948</v>
      </c>
      <c r="I35" s="20">
        <v>121886</v>
      </c>
      <c r="J35" s="20">
        <v>1645287</v>
      </c>
      <c r="K35" s="20">
        <v>125070</v>
      </c>
      <c r="L35" s="20">
        <v>126356</v>
      </c>
      <c r="M35" s="20">
        <v>126222</v>
      </c>
      <c r="N35" s="20">
        <v>377648</v>
      </c>
      <c r="O35" s="20"/>
      <c r="P35" s="20"/>
      <c r="Q35" s="20"/>
      <c r="R35" s="20"/>
      <c r="S35" s="20"/>
      <c r="T35" s="20"/>
      <c r="U35" s="20"/>
      <c r="V35" s="20"/>
      <c r="W35" s="20">
        <v>2022935</v>
      </c>
      <c r="X35" s="20">
        <v>-18060</v>
      </c>
      <c r="Y35" s="20">
        <v>2040995</v>
      </c>
      <c r="Z35" s="21">
        <v>-11301.190476190475</v>
      </c>
      <c r="AA35" s="22">
        <v>-36119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2324010</v>
      </c>
      <c r="D37" s="29">
        <f t="shared" ref="D37:Y37" si="3">SUM(D29:D36)</f>
        <v>0</v>
      </c>
      <c r="E37" s="30">
        <f t="shared" si="3"/>
        <v>-36119</v>
      </c>
      <c r="F37" s="31">
        <f t="shared" si="3"/>
        <v>-36119</v>
      </c>
      <c r="G37" s="31">
        <f t="shared" si="3"/>
        <v>2507345</v>
      </c>
      <c r="H37" s="31">
        <f t="shared" si="3"/>
        <v>291525</v>
      </c>
      <c r="I37" s="31">
        <f t="shared" si="3"/>
        <v>574482</v>
      </c>
      <c r="J37" s="31">
        <f t="shared" si="3"/>
        <v>3373352</v>
      </c>
      <c r="K37" s="31">
        <f t="shared" si="3"/>
        <v>166985</v>
      </c>
      <c r="L37" s="31">
        <f t="shared" si="3"/>
        <v>160485</v>
      </c>
      <c r="M37" s="31">
        <f t="shared" si="3"/>
        <v>125911</v>
      </c>
      <c r="N37" s="31">
        <f t="shared" si="3"/>
        <v>453381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3826733</v>
      </c>
      <c r="X37" s="31">
        <f t="shared" si="3"/>
        <v>-18060</v>
      </c>
      <c r="Y37" s="31">
        <f t="shared" si="3"/>
        <v>3844793</v>
      </c>
      <c r="Z37" s="32">
        <f>+IF(X37&lt;&gt;0,+(Y37/X37)*100,0)</f>
        <v>-21288.997785160576</v>
      </c>
      <c r="AA37" s="33">
        <f>SUM(AA29:AA36)</f>
        <v>-36119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2324010</v>
      </c>
      <c r="D44" s="29">
        <f>+D37+D43</f>
        <v>0</v>
      </c>
      <c r="E44" s="30">
        <f t="shared" si="5"/>
        <v>-36119</v>
      </c>
      <c r="F44" s="31">
        <f t="shared" si="5"/>
        <v>-36119</v>
      </c>
      <c r="G44" s="31">
        <f t="shared" si="5"/>
        <v>2507345</v>
      </c>
      <c r="H44" s="31">
        <f t="shared" si="5"/>
        <v>291525</v>
      </c>
      <c r="I44" s="31">
        <f t="shared" si="5"/>
        <v>574482</v>
      </c>
      <c r="J44" s="31">
        <f t="shared" si="5"/>
        <v>3373352</v>
      </c>
      <c r="K44" s="31">
        <f t="shared" si="5"/>
        <v>166985</v>
      </c>
      <c r="L44" s="31">
        <f t="shared" si="5"/>
        <v>160485</v>
      </c>
      <c r="M44" s="31">
        <f t="shared" si="5"/>
        <v>125911</v>
      </c>
      <c r="N44" s="31">
        <f t="shared" si="5"/>
        <v>453381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3826733</v>
      </c>
      <c r="X44" s="31">
        <f t="shared" si="5"/>
        <v>-18060</v>
      </c>
      <c r="Y44" s="31">
        <f t="shared" si="5"/>
        <v>3844793</v>
      </c>
      <c r="Z44" s="32">
        <f>+IF(X44&lt;&gt;0,+(Y44/X44)*100,0)</f>
        <v>-21288.997785160576</v>
      </c>
      <c r="AA44" s="33">
        <f>+AA37+AA43</f>
        <v>-36119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42011716</v>
      </c>
      <c r="D45" s="42">
        <f t="shared" si="6"/>
        <v>0</v>
      </c>
      <c r="E45" s="43">
        <f t="shared" si="6"/>
        <v>2319371</v>
      </c>
      <c r="F45" s="44">
        <f t="shared" si="6"/>
        <v>2319371</v>
      </c>
      <c r="G45" s="44">
        <f t="shared" si="6"/>
        <v>26862381</v>
      </c>
      <c r="H45" s="44">
        <f t="shared" si="6"/>
        <v>16097399</v>
      </c>
      <c r="I45" s="44">
        <f t="shared" si="6"/>
        <v>197824</v>
      </c>
      <c r="J45" s="44">
        <f t="shared" si="6"/>
        <v>43157604</v>
      </c>
      <c r="K45" s="44">
        <f t="shared" si="6"/>
        <v>242254</v>
      </c>
      <c r="L45" s="44">
        <f t="shared" si="6"/>
        <v>-305641</v>
      </c>
      <c r="M45" s="44">
        <f t="shared" si="6"/>
        <v>921997</v>
      </c>
      <c r="N45" s="44">
        <f t="shared" si="6"/>
        <v>858610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44016214</v>
      </c>
      <c r="X45" s="44">
        <f t="shared" si="6"/>
        <v>10880639</v>
      </c>
      <c r="Y45" s="44">
        <f t="shared" si="6"/>
        <v>33135575</v>
      </c>
      <c r="Z45" s="45">
        <f>+IF(X45&lt;&gt;0,+(Y45/X45)*100,0)</f>
        <v>304.53703132692851</v>
      </c>
      <c r="AA45" s="46">
        <f>+AA26-AA44</f>
        <v>2319371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-17122536</v>
      </c>
      <c r="F47" s="20">
        <v>-17122536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-8561268</v>
      </c>
      <c r="Y47" s="20">
        <v>8561268</v>
      </c>
      <c r="Z47" s="47">
        <v>-100</v>
      </c>
      <c r="AA47" s="22">
        <v>-17122536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-17122536</v>
      </c>
      <c r="F50" s="52">
        <f t="shared" si="7"/>
        <v>-17122536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-8561268</v>
      </c>
      <c r="Y50" s="52">
        <f t="shared" si="7"/>
        <v>8561268</v>
      </c>
      <c r="Z50" s="53">
        <f>+IF(X50&lt;&gt;0,+(Y50/X50)*100,0)</f>
        <v>-100</v>
      </c>
      <c r="AA50" s="54">
        <f>SUM(AA47:AA49)</f>
        <v>-17122536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376636871</v>
      </c>
      <c r="D6" s="18"/>
      <c r="E6" s="19">
        <v>53945650</v>
      </c>
      <c r="F6" s="20">
        <v>53945650</v>
      </c>
      <c r="G6" s="20">
        <v>405631865</v>
      </c>
      <c r="H6" s="20">
        <v>1804674</v>
      </c>
      <c r="I6" s="20">
        <v>2701579</v>
      </c>
      <c r="J6" s="20">
        <v>410138118</v>
      </c>
      <c r="K6" s="20">
        <v>1670328</v>
      </c>
      <c r="L6" s="20">
        <v>969850</v>
      </c>
      <c r="M6" s="20">
        <v>23736420</v>
      </c>
      <c r="N6" s="20">
        <v>26376598</v>
      </c>
      <c r="O6" s="20"/>
      <c r="P6" s="20"/>
      <c r="Q6" s="20"/>
      <c r="R6" s="20"/>
      <c r="S6" s="20"/>
      <c r="T6" s="20"/>
      <c r="U6" s="20"/>
      <c r="V6" s="20"/>
      <c r="W6" s="20">
        <v>436514716</v>
      </c>
      <c r="X6" s="20">
        <v>26972832</v>
      </c>
      <c r="Y6" s="20">
        <v>409541884</v>
      </c>
      <c r="Z6" s="21">
        <v>1518.3495896908414</v>
      </c>
      <c r="AA6" s="22">
        <v>53945650</v>
      </c>
    </row>
    <row r="7" spans="1:27" ht="13.5" x14ac:dyDescent="0.25">
      <c r="A7" s="23" t="s">
        <v>35</v>
      </c>
      <c r="B7" s="17" t="s">
        <v>32</v>
      </c>
      <c r="C7" s="18">
        <v>107899663</v>
      </c>
      <c r="D7" s="18"/>
      <c r="E7" s="19">
        <v>-5716694</v>
      </c>
      <c r="F7" s="20">
        <v>-5716694</v>
      </c>
      <c r="G7" s="20">
        <v>110253848</v>
      </c>
      <c r="H7" s="20">
        <v>3991843</v>
      </c>
      <c r="I7" s="20">
        <v>5400572</v>
      </c>
      <c r="J7" s="20">
        <v>119646263</v>
      </c>
      <c r="K7" s="20">
        <v>2602885</v>
      </c>
      <c r="L7" s="20">
        <v>2707491</v>
      </c>
      <c r="M7" s="20">
        <v>2660971</v>
      </c>
      <c r="N7" s="20">
        <v>7971347</v>
      </c>
      <c r="O7" s="20"/>
      <c r="P7" s="20"/>
      <c r="Q7" s="20"/>
      <c r="R7" s="20"/>
      <c r="S7" s="20"/>
      <c r="T7" s="20"/>
      <c r="U7" s="20"/>
      <c r="V7" s="20"/>
      <c r="W7" s="20">
        <v>127617610</v>
      </c>
      <c r="X7" s="20">
        <v>-2858352</v>
      </c>
      <c r="Y7" s="20">
        <v>130475962</v>
      </c>
      <c r="Z7" s="21">
        <v>-4564.7268775854063</v>
      </c>
      <c r="AA7" s="22">
        <v>-5716694</v>
      </c>
    </row>
    <row r="8" spans="1:27" ht="13.5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-3507356</v>
      </c>
      <c r="D10" s="18"/>
      <c r="E10" s="19">
        <v>-1014456</v>
      </c>
      <c r="F10" s="20">
        <v>-1176837</v>
      </c>
      <c r="G10" s="20">
        <v>-3602192</v>
      </c>
      <c r="H10" s="20">
        <v>-74203</v>
      </c>
      <c r="I10" s="20">
        <v>-47168</v>
      </c>
      <c r="J10" s="20">
        <v>-3723563</v>
      </c>
      <c r="K10" s="20">
        <v>-34068</v>
      </c>
      <c r="L10" s="20">
        <v>-171868</v>
      </c>
      <c r="M10" s="20">
        <v>-74228</v>
      </c>
      <c r="N10" s="20">
        <v>-280164</v>
      </c>
      <c r="O10" s="20"/>
      <c r="P10" s="20"/>
      <c r="Q10" s="20"/>
      <c r="R10" s="20"/>
      <c r="S10" s="20"/>
      <c r="T10" s="20"/>
      <c r="U10" s="20"/>
      <c r="V10" s="20"/>
      <c r="W10" s="20">
        <v>-4003727</v>
      </c>
      <c r="X10" s="20">
        <v>-669609</v>
      </c>
      <c r="Y10" s="20">
        <v>-3334118</v>
      </c>
      <c r="Z10" s="21">
        <v>497.92012950841462</v>
      </c>
      <c r="AA10" s="22">
        <v>-1176837</v>
      </c>
    </row>
    <row r="11" spans="1:27" ht="13.5" x14ac:dyDescent="0.25">
      <c r="A11" s="23" t="s">
        <v>39</v>
      </c>
      <c r="B11" s="17" t="s">
        <v>32</v>
      </c>
      <c r="C11" s="18">
        <v>2764087</v>
      </c>
      <c r="D11" s="18"/>
      <c r="E11" s="19">
        <v>653366</v>
      </c>
      <c r="F11" s="20">
        <v>653366</v>
      </c>
      <c r="G11" s="24">
        <v>2764089</v>
      </c>
      <c r="H11" s="24">
        <v>3698</v>
      </c>
      <c r="I11" s="24">
        <v>5087</v>
      </c>
      <c r="J11" s="20">
        <v>2772874</v>
      </c>
      <c r="K11" s="24">
        <v>6220</v>
      </c>
      <c r="L11" s="24">
        <v>107</v>
      </c>
      <c r="M11" s="20">
        <v>976</v>
      </c>
      <c r="N11" s="24">
        <v>7303</v>
      </c>
      <c r="O11" s="24"/>
      <c r="P11" s="24"/>
      <c r="Q11" s="20"/>
      <c r="R11" s="24"/>
      <c r="S11" s="24"/>
      <c r="T11" s="20"/>
      <c r="U11" s="24"/>
      <c r="V11" s="24"/>
      <c r="W11" s="24">
        <v>2780177</v>
      </c>
      <c r="X11" s="20">
        <v>326676</v>
      </c>
      <c r="Y11" s="24">
        <v>2453501</v>
      </c>
      <c r="Z11" s="25">
        <v>751.05027611456001</v>
      </c>
      <c r="AA11" s="26">
        <v>653366</v>
      </c>
    </row>
    <row r="12" spans="1:27" ht="13.5" x14ac:dyDescent="0.25">
      <c r="A12" s="23" t="s">
        <v>40</v>
      </c>
      <c r="B12" s="17" t="s">
        <v>32</v>
      </c>
      <c r="C12" s="18">
        <v>-177613</v>
      </c>
      <c r="D12" s="18"/>
      <c r="E12" s="19"/>
      <c r="F12" s="20"/>
      <c r="G12" s="20">
        <v>-177614</v>
      </c>
      <c r="H12" s="20"/>
      <c r="I12" s="20"/>
      <c r="J12" s="20">
        <v>-177614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-177614</v>
      </c>
      <c r="X12" s="20"/>
      <c r="Y12" s="20">
        <v>-177614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483618939</v>
      </c>
      <c r="D13" s="29">
        <f>SUM(D6:D12)</f>
        <v>0</v>
      </c>
      <c r="E13" s="30">
        <f t="shared" si="0"/>
        <v>47867866</v>
      </c>
      <c r="F13" s="31">
        <f t="shared" si="0"/>
        <v>47705485</v>
      </c>
      <c r="G13" s="31">
        <f t="shared" si="0"/>
        <v>514873283</v>
      </c>
      <c r="H13" s="31">
        <f t="shared" si="0"/>
        <v>5726012</v>
      </c>
      <c r="I13" s="31">
        <f t="shared" si="0"/>
        <v>8060070</v>
      </c>
      <c r="J13" s="31">
        <f t="shared" si="0"/>
        <v>528659365</v>
      </c>
      <c r="K13" s="31">
        <f t="shared" si="0"/>
        <v>4245365</v>
      </c>
      <c r="L13" s="31">
        <f t="shared" si="0"/>
        <v>3505580</v>
      </c>
      <c r="M13" s="31">
        <f t="shared" si="0"/>
        <v>26324139</v>
      </c>
      <c r="N13" s="31">
        <f t="shared" si="0"/>
        <v>34075084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562734449</v>
      </c>
      <c r="X13" s="31">
        <f t="shared" si="0"/>
        <v>23771547</v>
      </c>
      <c r="Y13" s="31">
        <f t="shared" si="0"/>
        <v>538962902</v>
      </c>
      <c r="Z13" s="32">
        <f>+IF(X13&lt;&gt;0,+(Y13/X13)*100,0)</f>
        <v>2267.2605278907595</v>
      </c>
      <c r="AA13" s="33">
        <f>SUM(AA6:AA12)</f>
        <v>47705485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-2741150</v>
      </c>
      <c r="D17" s="18"/>
      <c r="E17" s="19">
        <v>-258688</v>
      </c>
      <c r="F17" s="20">
        <v>-258688</v>
      </c>
      <c r="G17" s="24">
        <v>475052</v>
      </c>
      <c r="H17" s="24">
        <v>-3216202</v>
      </c>
      <c r="I17" s="24"/>
      <c r="J17" s="20">
        <v>-2741150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-2741150</v>
      </c>
      <c r="X17" s="20">
        <v>-129342</v>
      </c>
      <c r="Y17" s="24">
        <v>-2611808</v>
      </c>
      <c r="Z17" s="25">
        <v>2019.3038610814738</v>
      </c>
      <c r="AA17" s="26">
        <v>-258688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-2741150</v>
      </c>
      <c r="D25" s="29">
        <f t="shared" ref="D25:Y25" si="1">SUM(D15:D24)</f>
        <v>0</v>
      </c>
      <c r="E25" s="35">
        <f t="shared" si="1"/>
        <v>-258688</v>
      </c>
      <c r="F25" s="36">
        <f t="shared" si="1"/>
        <v>-258688</v>
      </c>
      <c r="G25" s="36">
        <f t="shared" si="1"/>
        <v>475052</v>
      </c>
      <c r="H25" s="36">
        <f t="shared" si="1"/>
        <v>-3216202</v>
      </c>
      <c r="I25" s="36">
        <f t="shared" si="1"/>
        <v>0</v>
      </c>
      <c r="J25" s="36">
        <f t="shared" si="1"/>
        <v>-2741150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-2741150</v>
      </c>
      <c r="X25" s="36">
        <f t="shared" si="1"/>
        <v>-129342</v>
      </c>
      <c r="Y25" s="36">
        <f t="shared" si="1"/>
        <v>-2611808</v>
      </c>
      <c r="Z25" s="37">
        <f>+IF(X25&lt;&gt;0,+(Y25/X25)*100,0)</f>
        <v>2019.3038610814738</v>
      </c>
      <c r="AA25" s="38">
        <f>SUM(AA15:AA24)</f>
        <v>-258688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480877789</v>
      </c>
      <c r="D26" s="29">
        <f>+D13+D25</f>
        <v>0</v>
      </c>
      <c r="E26" s="30">
        <f t="shared" si="2"/>
        <v>47609178</v>
      </c>
      <c r="F26" s="31">
        <f t="shared" si="2"/>
        <v>47446797</v>
      </c>
      <c r="G26" s="31">
        <f t="shared" si="2"/>
        <v>515348335</v>
      </c>
      <c r="H26" s="31">
        <f t="shared" si="2"/>
        <v>2509810</v>
      </c>
      <c r="I26" s="31">
        <f t="shared" si="2"/>
        <v>8060070</v>
      </c>
      <c r="J26" s="31">
        <f t="shared" si="2"/>
        <v>525918215</v>
      </c>
      <c r="K26" s="31">
        <f t="shared" si="2"/>
        <v>4245365</v>
      </c>
      <c r="L26" s="31">
        <f t="shared" si="2"/>
        <v>3505580</v>
      </c>
      <c r="M26" s="31">
        <f t="shared" si="2"/>
        <v>26324139</v>
      </c>
      <c r="N26" s="31">
        <f t="shared" si="2"/>
        <v>34075084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559993299</v>
      </c>
      <c r="X26" s="31">
        <f t="shared" si="2"/>
        <v>23642205</v>
      </c>
      <c r="Y26" s="31">
        <f t="shared" si="2"/>
        <v>536351094</v>
      </c>
      <c r="Z26" s="32">
        <f>+IF(X26&lt;&gt;0,+(Y26/X26)*100,0)</f>
        <v>2268.6170515821177</v>
      </c>
      <c r="AA26" s="33">
        <f>+AA13+AA25</f>
        <v>47446797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-51715</v>
      </c>
      <c r="D31" s="18"/>
      <c r="E31" s="19"/>
      <c r="F31" s="20"/>
      <c r="G31" s="20">
        <v>-48334</v>
      </c>
      <c r="H31" s="20">
        <v>31892</v>
      </c>
      <c r="I31" s="20">
        <v>37579</v>
      </c>
      <c r="J31" s="20">
        <v>21137</v>
      </c>
      <c r="K31" s="20">
        <v>30889</v>
      </c>
      <c r="L31" s="20">
        <v>34457</v>
      </c>
      <c r="M31" s="20">
        <v>8078</v>
      </c>
      <c r="N31" s="20">
        <v>73424</v>
      </c>
      <c r="O31" s="20"/>
      <c r="P31" s="20"/>
      <c r="Q31" s="20"/>
      <c r="R31" s="20"/>
      <c r="S31" s="20"/>
      <c r="T31" s="20"/>
      <c r="U31" s="20"/>
      <c r="V31" s="20"/>
      <c r="W31" s="20">
        <v>94561</v>
      </c>
      <c r="X31" s="20"/>
      <c r="Y31" s="20">
        <v>94561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-300915</v>
      </c>
      <c r="D32" s="18"/>
      <c r="E32" s="19">
        <v>88410053</v>
      </c>
      <c r="F32" s="20">
        <v>88282672</v>
      </c>
      <c r="G32" s="20">
        <v>-361380</v>
      </c>
      <c r="H32" s="20">
        <v>-5213</v>
      </c>
      <c r="I32" s="20">
        <v>173967</v>
      </c>
      <c r="J32" s="20">
        <v>-192626</v>
      </c>
      <c r="K32" s="20">
        <v>61408</v>
      </c>
      <c r="L32" s="20">
        <v>-44082</v>
      </c>
      <c r="M32" s="20">
        <v>-50782</v>
      </c>
      <c r="N32" s="20">
        <v>-33456</v>
      </c>
      <c r="O32" s="20"/>
      <c r="P32" s="20"/>
      <c r="Q32" s="20"/>
      <c r="R32" s="20"/>
      <c r="S32" s="20"/>
      <c r="T32" s="20"/>
      <c r="U32" s="20"/>
      <c r="V32" s="20"/>
      <c r="W32" s="20">
        <v>-226082</v>
      </c>
      <c r="X32" s="20">
        <v>88282672</v>
      </c>
      <c r="Y32" s="20">
        <v>-88508754</v>
      </c>
      <c r="Z32" s="21">
        <v>-100.25608875997771</v>
      </c>
      <c r="AA32" s="22">
        <v>88282672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21060577</v>
      </c>
      <c r="D35" s="18"/>
      <c r="E35" s="19">
        <v>-8301050</v>
      </c>
      <c r="F35" s="20">
        <v>-8301050</v>
      </c>
      <c r="G35" s="20">
        <v>25168264</v>
      </c>
      <c r="H35" s="20">
        <v>-3116262</v>
      </c>
      <c r="I35" s="20">
        <v>567530</v>
      </c>
      <c r="J35" s="20">
        <v>22619532</v>
      </c>
      <c r="K35" s="20">
        <v>454223</v>
      </c>
      <c r="L35" s="20">
        <v>426786</v>
      </c>
      <c r="M35" s="20">
        <v>423121</v>
      </c>
      <c r="N35" s="20">
        <v>1304130</v>
      </c>
      <c r="O35" s="20"/>
      <c r="P35" s="20"/>
      <c r="Q35" s="20"/>
      <c r="R35" s="20"/>
      <c r="S35" s="20"/>
      <c r="T35" s="20"/>
      <c r="U35" s="20"/>
      <c r="V35" s="20"/>
      <c r="W35" s="20">
        <v>23923662</v>
      </c>
      <c r="X35" s="20">
        <v>-8908968</v>
      </c>
      <c r="Y35" s="20">
        <v>32832630</v>
      </c>
      <c r="Z35" s="21">
        <v>-368.53460468148501</v>
      </c>
      <c r="AA35" s="22">
        <v>-8301050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20707947</v>
      </c>
      <c r="D37" s="29">
        <f t="shared" ref="D37:Y37" si="3">SUM(D29:D36)</f>
        <v>0</v>
      </c>
      <c r="E37" s="30">
        <f t="shared" si="3"/>
        <v>80109003</v>
      </c>
      <c r="F37" s="31">
        <f t="shared" si="3"/>
        <v>79981622</v>
      </c>
      <c r="G37" s="31">
        <f t="shared" si="3"/>
        <v>24758550</v>
      </c>
      <c r="H37" s="31">
        <f t="shared" si="3"/>
        <v>-3089583</v>
      </c>
      <c r="I37" s="31">
        <f t="shared" si="3"/>
        <v>779076</v>
      </c>
      <c r="J37" s="31">
        <f t="shared" si="3"/>
        <v>22448043</v>
      </c>
      <c r="K37" s="31">
        <f t="shared" si="3"/>
        <v>546520</v>
      </c>
      <c r="L37" s="31">
        <f t="shared" si="3"/>
        <v>417161</v>
      </c>
      <c r="M37" s="31">
        <f t="shared" si="3"/>
        <v>380417</v>
      </c>
      <c r="N37" s="31">
        <f t="shared" si="3"/>
        <v>1344098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23792141</v>
      </c>
      <c r="X37" s="31">
        <f t="shared" si="3"/>
        <v>79373704</v>
      </c>
      <c r="Y37" s="31">
        <f t="shared" si="3"/>
        <v>-55581563</v>
      </c>
      <c r="Z37" s="32">
        <f>+IF(X37&lt;&gt;0,+(Y37/X37)*100,0)</f>
        <v>-70.025159717883383</v>
      </c>
      <c r="AA37" s="33">
        <f>SUM(AA29:AA36)</f>
        <v>79981622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20707947</v>
      </c>
      <c r="D44" s="29">
        <f>+D37+D43</f>
        <v>0</v>
      </c>
      <c r="E44" s="30">
        <f t="shared" si="5"/>
        <v>80109003</v>
      </c>
      <c r="F44" s="31">
        <f t="shared" si="5"/>
        <v>79981622</v>
      </c>
      <c r="G44" s="31">
        <f t="shared" si="5"/>
        <v>24758550</v>
      </c>
      <c r="H44" s="31">
        <f t="shared" si="5"/>
        <v>-3089583</v>
      </c>
      <c r="I44" s="31">
        <f t="shared" si="5"/>
        <v>779076</v>
      </c>
      <c r="J44" s="31">
        <f t="shared" si="5"/>
        <v>22448043</v>
      </c>
      <c r="K44" s="31">
        <f t="shared" si="5"/>
        <v>546520</v>
      </c>
      <c r="L44" s="31">
        <f t="shared" si="5"/>
        <v>417161</v>
      </c>
      <c r="M44" s="31">
        <f t="shared" si="5"/>
        <v>380417</v>
      </c>
      <c r="N44" s="31">
        <f t="shared" si="5"/>
        <v>1344098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23792141</v>
      </c>
      <c r="X44" s="31">
        <f t="shared" si="5"/>
        <v>79373704</v>
      </c>
      <c r="Y44" s="31">
        <f t="shared" si="5"/>
        <v>-55581563</v>
      </c>
      <c r="Z44" s="32">
        <f>+IF(X44&lt;&gt;0,+(Y44/X44)*100,0)</f>
        <v>-70.025159717883383</v>
      </c>
      <c r="AA44" s="33">
        <f>+AA37+AA43</f>
        <v>79981622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460169842</v>
      </c>
      <c r="D45" s="42">
        <f t="shared" si="6"/>
        <v>0</v>
      </c>
      <c r="E45" s="43">
        <f t="shared" si="6"/>
        <v>-32499825</v>
      </c>
      <c r="F45" s="44">
        <f t="shared" si="6"/>
        <v>-32534825</v>
      </c>
      <c r="G45" s="44">
        <f t="shared" si="6"/>
        <v>490589785</v>
      </c>
      <c r="H45" s="44">
        <f t="shared" si="6"/>
        <v>5599393</v>
      </c>
      <c r="I45" s="44">
        <f t="shared" si="6"/>
        <v>7280994</v>
      </c>
      <c r="J45" s="44">
        <f t="shared" si="6"/>
        <v>503470172</v>
      </c>
      <c r="K45" s="44">
        <f t="shared" si="6"/>
        <v>3698845</v>
      </c>
      <c r="L45" s="44">
        <f t="shared" si="6"/>
        <v>3088419</v>
      </c>
      <c r="M45" s="44">
        <f t="shared" si="6"/>
        <v>25943722</v>
      </c>
      <c r="N45" s="44">
        <f t="shared" si="6"/>
        <v>32730986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536201158</v>
      </c>
      <c r="X45" s="44">
        <f t="shared" si="6"/>
        <v>-55731499</v>
      </c>
      <c r="Y45" s="44">
        <f t="shared" si="6"/>
        <v>591932657</v>
      </c>
      <c r="Z45" s="45">
        <f>+IF(X45&lt;&gt;0,+(Y45/X45)*100,0)</f>
        <v>-1062.1150832494204</v>
      </c>
      <c r="AA45" s="46">
        <f>+AA26-AA44</f>
        <v>-32534825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46393352</v>
      </c>
      <c r="F47" s="20">
        <v>46358352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23161678</v>
      </c>
      <c r="Y47" s="20">
        <v>-23161678</v>
      </c>
      <c r="Z47" s="47">
        <v>-100</v>
      </c>
      <c r="AA47" s="22">
        <v>46358352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46393352</v>
      </c>
      <c r="F50" s="52">
        <f t="shared" si="7"/>
        <v>46358352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23161678</v>
      </c>
      <c r="Y50" s="52">
        <f t="shared" si="7"/>
        <v>-23161678</v>
      </c>
      <c r="Z50" s="53">
        <f>+IF(X50&lt;&gt;0,+(Y50/X50)*100,0)</f>
        <v>-100</v>
      </c>
      <c r="AA50" s="54">
        <f>SUM(AA47:AA49)</f>
        <v>46358352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4940024</v>
      </c>
      <c r="D6" s="18"/>
      <c r="E6" s="19">
        <v>9919990</v>
      </c>
      <c r="F6" s="20">
        <v>9919990</v>
      </c>
      <c r="G6" s="20">
        <v>9684591</v>
      </c>
      <c r="H6" s="20">
        <v>1369921</v>
      </c>
      <c r="I6" s="20">
        <v>980100</v>
      </c>
      <c r="J6" s="20">
        <v>12034612</v>
      </c>
      <c r="K6" s="20">
        <v>1164409</v>
      </c>
      <c r="L6" s="20">
        <v>935586</v>
      </c>
      <c r="M6" s="20">
        <v>3654921</v>
      </c>
      <c r="N6" s="20">
        <v>5754916</v>
      </c>
      <c r="O6" s="20"/>
      <c r="P6" s="20"/>
      <c r="Q6" s="20"/>
      <c r="R6" s="20"/>
      <c r="S6" s="20"/>
      <c r="T6" s="20"/>
      <c r="U6" s="20"/>
      <c r="V6" s="20"/>
      <c r="W6" s="20">
        <v>17789528</v>
      </c>
      <c r="X6" s="20">
        <v>4959942</v>
      </c>
      <c r="Y6" s="20">
        <v>12829586</v>
      </c>
      <c r="Z6" s="21">
        <v>258.66403276489928</v>
      </c>
      <c r="AA6" s="22">
        <v>9919990</v>
      </c>
    </row>
    <row r="7" spans="1:27" ht="13.5" x14ac:dyDescent="0.25">
      <c r="A7" s="23" t="s">
        <v>35</v>
      </c>
      <c r="B7" s="17" t="s">
        <v>32</v>
      </c>
      <c r="C7" s="18">
        <v>28671112</v>
      </c>
      <c r="D7" s="18"/>
      <c r="E7" s="19">
        <v>4252149</v>
      </c>
      <c r="F7" s="20">
        <v>4252149</v>
      </c>
      <c r="G7" s="20">
        <v>29559835</v>
      </c>
      <c r="H7" s="20">
        <v>1587925</v>
      </c>
      <c r="I7" s="20">
        <v>1071435</v>
      </c>
      <c r="J7" s="20">
        <v>32219195</v>
      </c>
      <c r="K7" s="20">
        <v>961478</v>
      </c>
      <c r="L7" s="20">
        <v>992292</v>
      </c>
      <c r="M7" s="20">
        <v>1019155</v>
      </c>
      <c r="N7" s="20">
        <v>2972925</v>
      </c>
      <c r="O7" s="20"/>
      <c r="P7" s="20"/>
      <c r="Q7" s="20"/>
      <c r="R7" s="20"/>
      <c r="S7" s="20"/>
      <c r="T7" s="20"/>
      <c r="U7" s="20"/>
      <c r="V7" s="20"/>
      <c r="W7" s="20">
        <v>35192120</v>
      </c>
      <c r="X7" s="20">
        <v>2126076</v>
      </c>
      <c r="Y7" s="20">
        <v>33066044</v>
      </c>
      <c r="Z7" s="21">
        <v>1555.2616181171322</v>
      </c>
      <c r="AA7" s="22">
        <v>4252149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-534558</v>
      </c>
      <c r="D10" s="18"/>
      <c r="E10" s="19"/>
      <c r="F10" s="20"/>
      <c r="G10" s="20">
        <v>-620777</v>
      </c>
      <c r="H10" s="20">
        <v>-103391</v>
      </c>
      <c r="I10" s="20">
        <v>-116516</v>
      </c>
      <c r="J10" s="20">
        <v>-840684</v>
      </c>
      <c r="K10" s="20">
        <v>-162765</v>
      </c>
      <c r="L10" s="20">
        <v>-79279</v>
      </c>
      <c r="M10" s="20">
        <v>-77680</v>
      </c>
      <c r="N10" s="20">
        <v>-319724</v>
      </c>
      <c r="O10" s="20"/>
      <c r="P10" s="20"/>
      <c r="Q10" s="20"/>
      <c r="R10" s="20"/>
      <c r="S10" s="20"/>
      <c r="T10" s="20"/>
      <c r="U10" s="20"/>
      <c r="V10" s="20"/>
      <c r="W10" s="20">
        <v>-1160408</v>
      </c>
      <c r="X10" s="20"/>
      <c r="Y10" s="20">
        <v>-1160408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39520</v>
      </c>
      <c r="H11" s="24">
        <v>-36299</v>
      </c>
      <c r="I11" s="24">
        <v>39250</v>
      </c>
      <c r="J11" s="20">
        <v>42471</v>
      </c>
      <c r="K11" s="24">
        <v>3795</v>
      </c>
      <c r="L11" s="24">
        <v>7352</v>
      </c>
      <c r="M11" s="20">
        <v>7628</v>
      </c>
      <c r="N11" s="24">
        <v>18775</v>
      </c>
      <c r="O11" s="24"/>
      <c r="P11" s="24"/>
      <c r="Q11" s="20"/>
      <c r="R11" s="24"/>
      <c r="S11" s="24"/>
      <c r="T11" s="20"/>
      <c r="U11" s="24"/>
      <c r="V11" s="24"/>
      <c r="W11" s="24">
        <v>61246</v>
      </c>
      <c r="X11" s="20"/>
      <c r="Y11" s="24">
        <v>61246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202623</v>
      </c>
      <c r="H12" s="20">
        <v>-358557</v>
      </c>
      <c r="I12" s="20">
        <v>519</v>
      </c>
      <c r="J12" s="20">
        <v>-155415</v>
      </c>
      <c r="K12" s="20">
        <v>13291</v>
      </c>
      <c r="L12" s="20">
        <v>-6117</v>
      </c>
      <c r="M12" s="20"/>
      <c r="N12" s="20">
        <v>7174</v>
      </c>
      <c r="O12" s="20"/>
      <c r="P12" s="20"/>
      <c r="Q12" s="20"/>
      <c r="R12" s="20"/>
      <c r="S12" s="20"/>
      <c r="T12" s="20"/>
      <c r="U12" s="20"/>
      <c r="V12" s="20"/>
      <c r="W12" s="20">
        <v>-148241</v>
      </c>
      <c r="X12" s="20"/>
      <c r="Y12" s="20">
        <v>-148241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33076578</v>
      </c>
      <c r="D13" s="29">
        <f>SUM(D6:D12)</f>
        <v>0</v>
      </c>
      <c r="E13" s="30">
        <f t="shared" si="0"/>
        <v>14172139</v>
      </c>
      <c r="F13" s="31">
        <f t="shared" si="0"/>
        <v>14172139</v>
      </c>
      <c r="G13" s="31">
        <f t="shared" si="0"/>
        <v>38865792</v>
      </c>
      <c r="H13" s="31">
        <f t="shared" si="0"/>
        <v>2459599</v>
      </c>
      <c r="I13" s="31">
        <f t="shared" si="0"/>
        <v>1974788</v>
      </c>
      <c r="J13" s="31">
        <f t="shared" si="0"/>
        <v>43300179</v>
      </c>
      <c r="K13" s="31">
        <f t="shared" si="0"/>
        <v>1980208</v>
      </c>
      <c r="L13" s="31">
        <f t="shared" si="0"/>
        <v>1849834</v>
      </c>
      <c r="M13" s="31">
        <f t="shared" si="0"/>
        <v>4604024</v>
      </c>
      <c r="N13" s="31">
        <f t="shared" si="0"/>
        <v>8434066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51734245</v>
      </c>
      <c r="X13" s="31">
        <f t="shared" si="0"/>
        <v>7086018</v>
      </c>
      <c r="Y13" s="31">
        <f t="shared" si="0"/>
        <v>44648227</v>
      </c>
      <c r="Z13" s="32">
        <f>+IF(X13&lt;&gt;0,+(Y13/X13)*100,0)</f>
        <v>630.08909940674721</v>
      </c>
      <c r="AA13" s="33">
        <f>SUM(AA6:AA12)</f>
        <v>14172139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-709543</v>
      </c>
      <c r="F17" s="20">
        <v>-709543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-354774</v>
      </c>
      <c r="Y17" s="24">
        <v>354774</v>
      </c>
      <c r="Z17" s="25">
        <v>-100</v>
      </c>
      <c r="AA17" s="26">
        <v>-709543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-709543</v>
      </c>
      <c r="F25" s="36">
        <f t="shared" si="1"/>
        <v>-709543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-354774</v>
      </c>
      <c r="Y25" s="36">
        <f t="shared" si="1"/>
        <v>354774</v>
      </c>
      <c r="Z25" s="37">
        <f>+IF(X25&lt;&gt;0,+(Y25/X25)*100,0)</f>
        <v>-100</v>
      </c>
      <c r="AA25" s="38">
        <f>SUM(AA15:AA24)</f>
        <v>-709543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33076578</v>
      </c>
      <c r="D26" s="29">
        <f>+D13+D25</f>
        <v>0</v>
      </c>
      <c r="E26" s="30">
        <f t="shared" si="2"/>
        <v>13462596</v>
      </c>
      <c r="F26" s="31">
        <f t="shared" si="2"/>
        <v>13462596</v>
      </c>
      <c r="G26" s="31">
        <f t="shared" si="2"/>
        <v>38865792</v>
      </c>
      <c r="H26" s="31">
        <f t="shared" si="2"/>
        <v>2459599</v>
      </c>
      <c r="I26" s="31">
        <f t="shared" si="2"/>
        <v>1974788</v>
      </c>
      <c r="J26" s="31">
        <f t="shared" si="2"/>
        <v>43300179</v>
      </c>
      <c r="K26" s="31">
        <f t="shared" si="2"/>
        <v>1980208</v>
      </c>
      <c r="L26" s="31">
        <f t="shared" si="2"/>
        <v>1849834</v>
      </c>
      <c r="M26" s="31">
        <f t="shared" si="2"/>
        <v>4604024</v>
      </c>
      <c r="N26" s="31">
        <f t="shared" si="2"/>
        <v>8434066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51734245</v>
      </c>
      <c r="X26" s="31">
        <f t="shared" si="2"/>
        <v>6731244</v>
      </c>
      <c r="Y26" s="31">
        <f t="shared" si="2"/>
        <v>45003001</v>
      </c>
      <c r="Z26" s="32">
        <f>+IF(X26&lt;&gt;0,+(Y26/X26)*100,0)</f>
        <v>668.56885592024298</v>
      </c>
      <c r="AA26" s="33">
        <f>+AA13+AA25</f>
        <v>13462596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-18438</v>
      </c>
      <c r="D31" s="18"/>
      <c r="E31" s="19"/>
      <c r="F31" s="20"/>
      <c r="G31" s="20">
        <v>-26173</v>
      </c>
      <c r="H31" s="20">
        <v>-4038</v>
      </c>
      <c r="I31" s="20">
        <v>-3724</v>
      </c>
      <c r="J31" s="20">
        <v>-33935</v>
      </c>
      <c r="K31" s="20">
        <v>-6123</v>
      </c>
      <c r="L31" s="20">
        <v>-7788</v>
      </c>
      <c r="M31" s="20">
        <v>-6281</v>
      </c>
      <c r="N31" s="20">
        <v>-20192</v>
      </c>
      <c r="O31" s="20"/>
      <c r="P31" s="20"/>
      <c r="Q31" s="20"/>
      <c r="R31" s="20"/>
      <c r="S31" s="20"/>
      <c r="T31" s="20"/>
      <c r="U31" s="20"/>
      <c r="V31" s="20"/>
      <c r="W31" s="20">
        <v>-54127</v>
      </c>
      <c r="X31" s="20"/>
      <c r="Y31" s="20">
        <v>-54127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-2767</v>
      </c>
      <c r="D32" s="18"/>
      <c r="E32" s="19"/>
      <c r="F32" s="20"/>
      <c r="G32" s="20">
        <v>-3223</v>
      </c>
      <c r="H32" s="20">
        <v>-35101</v>
      </c>
      <c r="I32" s="20">
        <v>-20133</v>
      </c>
      <c r="J32" s="20">
        <v>-58457</v>
      </c>
      <c r="K32" s="20">
        <v>-13196</v>
      </c>
      <c r="L32" s="20">
        <v>-212404</v>
      </c>
      <c r="M32" s="20">
        <v>-34608</v>
      </c>
      <c r="N32" s="20">
        <v>-260208</v>
      </c>
      <c r="O32" s="20"/>
      <c r="P32" s="20"/>
      <c r="Q32" s="20"/>
      <c r="R32" s="20"/>
      <c r="S32" s="20"/>
      <c r="T32" s="20"/>
      <c r="U32" s="20"/>
      <c r="V32" s="20"/>
      <c r="W32" s="20">
        <v>-318665</v>
      </c>
      <c r="X32" s="20"/>
      <c r="Y32" s="20">
        <v>-318665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-60035</v>
      </c>
      <c r="H33" s="20">
        <v>60688</v>
      </c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9218552</v>
      </c>
      <c r="D35" s="18"/>
      <c r="E35" s="19">
        <v>3615778</v>
      </c>
      <c r="F35" s="20">
        <v>3615778</v>
      </c>
      <c r="G35" s="20">
        <v>1433925</v>
      </c>
      <c r="H35" s="20">
        <v>8300496</v>
      </c>
      <c r="I35" s="20">
        <v>153408</v>
      </c>
      <c r="J35" s="20">
        <v>9887829</v>
      </c>
      <c r="K35" s="20">
        <v>136419</v>
      </c>
      <c r="L35" s="20">
        <v>127534</v>
      </c>
      <c r="M35" s="20">
        <v>142574</v>
      </c>
      <c r="N35" s="20">
        <v>406527</v>
      </c>
      <c r="O35" s="20"/>
      <c r="P35" s="20"/>
      <c r="Q35" s="20"/>
      <c r="R35" s="20"/>
      <c r="S35" s="20"/>
      <c r="T35" s="20"/>
      <c r="U35" s="20"/>
      <c r="V35" s="20"/>
      <c r="W35" s="20">
        <v>10294356</v>
      </c>
      <c r="X35" s="20">
        <v>1807890</v>
      </c>
      <c r="Y35" s="20">
        <v>8486466</v>
      </c>
      <c r="Z35" s="21">
        <v>469.41274081940827</v>
      </c>
      <c r="AA35" s="22">
        <v>3615778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9198000</v>
      </c>
      <c r="D37" s="29">
        <f t="shared" ref="D37:Y37" si="3">SUM(D29:D36)</f>
        <v>0</v>
      </c>
      <c r="E37" s="30">
        <f t="shared" si="3"/>
        <v>3615778</v>
      </c>
      <c r="F37" s="31">
        <f t="shared" si="3"/>
        <v>3615778</v>
      </c>
      <c r="G37" s="31">
        <f t="shared" si="3"/>
        <v>1344494</v>
      </c>
      <c r="H37" s="31">
        <f t="shared" si="3"/>
        <v>8322045</v>
      </c>
      <c r="I37" s="31">
        <f t="shared" si="3"/>
        <v>129551</v>
      </c>
      <c r="J37" s="31">
        <f t="shared" si="3"/>
        <v>9796090</v>
      </c>
      <c r="K37" s="31">
        <f t="shared" si="3"/>
        <v>117100</v>
      </c>
      <c r="L37" s="31">
        <f t="shared" si="3"/>
        <v>-92658</v>
      </c>
      <c r="M37" s="31">
        <f t="shared" si="3"/>
        <v>101685</v>
      </c>
      <c r="N37" s="31">
        <f t="shared" si="3"/>
        <v>126127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9922217</v>
      </c>
      <c r="X37" s="31">
        <f t="shared" si="3"/>
        <v>1807890</v>
      </c>
      <c r="Y37" s="31">
        <f t="shared" si="3"/>
        <v>8114327</v>
      </c>
      <c r="Z37" s="32">
        <f>+IF(X37&lt;&gt;0,+(Y37/X37)*100,0)</f>
        <v>448.8285791724054</v>
      </c>
      <c r="AA37" s="33">
        <f>SUM(AA29:AA36)</f>
        <v>3615778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9198000</v>
      </c>
      <c r="D44" s="29">
        <f>+D37+D43</f>
        <v>0</v>
      </c>
      <c r="E44" s="30">
        <f t="shared" si="5"/>
        <v>3615778</v>
      </c>
      <c r="F44" s="31">
        <f t="shared" si="5"/>
        <v>3615778</v>
      </c>
      <c r="G44" s="31">
        <f t="shared" si="5"/>
        <v>1344494</v>
      </c>
      <c r="H44" s="31">
        <f t="shared" si="5"/>
        <v>8322045</v>
      </c>
      <c r="I44" s="31">
        <f t="shared" si="5"/>
        <v>129551</v>
      </c>
      <c r="J44" s="31">
        <f t="shared" si="5"/>
        <v>9796090</v>
      </c>
      <c r="K44" s="31">
        <f t="shared" si="5"/>
        <v>117100</v>
      </c>
      <c r="L44" s="31">
        <f t="shared" si="5"/>
        <v>-92658</v>
      </c>
      <c r="M44" s="31">
        <f t="shared" si="5"/>
        <v>101685</v>
      </c>
      <c r="N44" s="31">
        <f t="shared" si="5"/>
        <v>126127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9922217</v>
      </c>
      <c r="X44" s="31">
        <f t="shared" si="5"/>
        <v>1807890</v>
      </c>
      <c r="Y44" s="31">
        <f t="shared" si="5"/>
        <v>8114327</v>
      </c>
      <c r="Z44" s="32">
        <f>+IF(X44&lt;&gt;0,+(Y44/X44)*100,0)</f>
        <v>448.8285791724054</v>
      </c>
      <c r="AA44" s="33">
        <f>+AA37+AA43</f>
        <v>3615778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23878578</v>
      </c>
      <c r="D45" s="42">
        <f t="shared" si="6"/>
        <v>0</v>
      </c>
      <c r="E45" s="43">
        <f t="shared" si="6"/>
        <v>9846818</v>
      </c>
      <c r="F45" s="44">
        <f t="shared" si="6"/>
        <v>9846818</v>
      </c>
      <c r="G45" s="44">
        <f t="shared" si="6"/>
        <v>37521298</v>
      </c>
      <c r="H45" s="44">
        <f t="shared" si="6"/>
        <v>-5862446</v>
      </c>
      <c r="I45" s="44">
        <f t="shared" si="6"/>
        <v>1845237</v>
      </c>
      <c r="J45" s="44">
        <f t="shared" si="6"/>
        <v>33504089</v>
      </c>
      <c r="K45" s="44">
        <f t="shared" si="6"/>
        <v>1863108</v>
      </c>
      <c r="L45" s="44">
        <f t="shared" si="6"/>
        <v>1942492</v>
      </c>
      <c r="M45" s="44">
        <f t="shared" si="6"/>
        <v>4502339</v>
      </c>
      <c r="N45" s="44">
        <f t="shared" si="6"/>
        <v>8307939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41812028</v>
      </c>
      <c r="X45" s="44">
        <f t="shared" si="6"/>
        <v>4923354</v>
      </c>
      <c r="Y45" s="44">
        <f t="shared" si="6"/>
        <v>36888674</v>
      </c>
      <c r="Z45" s="45">
        <f>+IF(X45&lt;&gt;0,+(Y45/X45)*100,0)</f>
        <v>749.2590213907024</v>
      </c>
      <c r="AA45" s="46">
        <f>+AA26-AA44</f>
        <v>9846818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9846818</v>
      </c>
      <c r="F47" s="20">
        <v>9846818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4923354</v>
      </c>
      <c r="Y47" s="20">
        <v>-4923354</v>
      </c>
      <c r="Z47" s="47">
        <v>-100</v>
      </c>
      <c r="AA47" s="22">
        <v>9846818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9846818</v>
      </c>
      <c r="F50" s="52">
        <f t="shared" si="7"/>
        <v>9846818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4923354</v>
      </c>
      <c r="Y50" s="52">
        <f t="shared" si="7"/>
        <v>-4923354</v>
      </c>
      <c r="Z50" s="53">
        <f>+IF(X50&lt;&gt;0,+(Y50/X50)*100,0)</f>
        <v>-100</v>
      </c>
      <c r="AA50" s="54">
        <f>SUM(AA47:AA49)</f>
        <v>9846818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8240388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</v>
      </c>
      <c r="Y17" s="24">
        <v>-1</v>
      </c>
      <c r="Z17" s="25">
        <v>-100</v>
      </c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8240388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</v>
      </c>
      <c r="Y25" s="36">
        <f t="shared" si="1"/>
        <v>-1</v>
      </c>
      <c r="Z25" s="37">
        <f>+IF(X25&lt;&gt;0,+(Y25/X25)*100,0)</f>
        <v>-100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8240388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</v>
      </c>
      <c r="Y26" s="31">
        <f t="shared" si="2"/>
        <v>-1</v>
      </c>
      <c r="Z26" s="32">
        <f>+IF(X26&lt;&gt;0,+(Y26/X26)*100,0)</f>
        <v>-100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>
        <v>-4518</v>
      </c>
      <c r="L32" s="20"/>
      <c r="M32" s="20"/>
      <c r="N32" s="20">
        <v>-4518</v>
      </c>
      <c r="O32" s="20"/>
      <c r="P32" s="20"/>
      <c r="Q32" s="20"/>
      <c r="R32" s="20"/>
      <c r="S32" s="20"/>
      <c r="T32" s="20"/>
      <c r="U32" s="20"/>
      <c r="V32" s="20"/>
      <c r="W32" s="20">
        <v>-4518</v>
      </c>
      <c r="X32" s="20">
        <v>-1</v>
      </c>
      <c r="Y32" s="20">
        <v>-4517</v>
      </c>
      <c r="Z32" s="21">
        <v>451700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-4518</v>
      </c>
      <c r="L37" s="31">
        <f t="shared" si="3"/>
        <v>0</v>
      </c>
      <c r="M37" s="31">
        <f t="shared" si="3"/>
        <v>0</v>
      </c>
      <c r="N37" s="31">
        <f t="shared" si="3"/>
        <v>-4518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-4518</v>
      </c>
      <c r="X37" s="31">
        <f t="shared" si="3"/>
        <v>-1</v>
      </c>
      <c r="Y37" s="31">
        <f t="shared" si="3"/>
        <v>-4517</v>
      </c>
      <c r="Z37" s="32">
        <f>+IF(X37&lt;&gt;0,+(Y37/X37)*100,0)</f>
        <v>451700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-4518</v>
      </c>
      <c r="L44" s="31">
        <f t="shared" si="5"/>
        <v>0</v>
      </c>
      <c r="M44" s="31">
        <f t="shared" si="5"/>
        <v>0</v>
      </c>
      <c r="N44" s="31">
        <f t="shared" si="5"/>
        <v>-4518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-4518</v>
      </c>
      <c r="X44" s="31">
        <f t="shared" si="5"/>
        <v>-1</v>
      </c>
      <c r="Y44" s="31">
        <f t="shared" si="5"/>
        <v>-4517</v>
      </c>
      <c r="Z44" s="32">
        <f>+IF(X44&lt;&gt;0,+(Y44/X44)*100,0)</f>
        <v>451700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8240388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4518</v>
      </c>
      <c r="L45" s="44">
        <f t="shared" si="6"/>
        <v>0</v>
      </c>
      <c r="M45" s="44">
        <f t="shared" si="6"/>
        <v>0</v>
      </c>
      <c r="N45" s="44">
        <f t="shared" si="6"/>
        <v>4518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4518</v>
      </c>
      <c r="X45" s="44">
        <f t="shared" si="6"/>
        <v>2</v>
      </c>
      <c r="Y45" s="44">
        <f t="shared" si="6"/>
        <v>4516</v>
      </c>
      <c r="Z45" s="45">
        <f>+IF(X45&lt;&gt;0,+(Y45/X45)*100,0)</f>
        <v>225800</v>
      </c>
      <c r="AA45" s="46">
        <f>+AA26-AA44</f>
        <v>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-30000000</v>
      </c>
      <c r="D6" s="18"/>
      <c r="E6" s="19">
        <v>-1100004</v>
      </c>
      <c r="F6" s="20">
        <v>-1100004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-550002</v>
      </c>
      <c r="Y6" s="20">
        <v>550002</v>
      </c>
      <c r="Z6" s="21">
        <v>-100</v>
      </c>
      <c r="AA6" s="22">
        <v>-1100004</v>
      </c>
    </row>
    <row r="7" spans="1:27" ht="13.5" x14ac:dyDescent="0.25">
      <c r="A7" s="23" t="s">
        <v>35</v>
      </c>
      <c r="B7" s="17" t="s">
        <v>32</v>
      </c>
      <c r="C7" s="18">
        <v>1844437</v>
      </c>
      <c r="D7" s="18"/>
      <c r="E7" s="19">
        <v>200004</v>
      </c>
      <c r="F7" s="20">
        <v>200004</v>
      </c>
      <c r="G7" s="20">
        <v>138129</v>
      </c>
      <c r="H7" s="20"/>
      <c r="I7" s="20">
        <v>132283</v>
      </c>
      <c r="J7" s="20">
        <v>270412</v>
      </c>
      <c r="K7" s="20">
        <v>121810</v>
      </c>
      <c r="L7" s="20">
        <v>206765</v>
      </c>
      <c r="M7" s="20">
        <v>115053</v>
      </c>
      <c r="N7" s="20">
        <v>443628</v>
      </c>
      <c r="O7" s="20"/>
      <c r="P7" s="20"/>
      <c r="Q7" s="20"/>
      <c r="R7" s="20"/>
      <c r="S7" s="20"/>
      <c r="T7" s="20"/>
      <c r="U7" s="20"/>
      <c r="V7" s="20"/>
      <c r="W7" s="20">
        <v>714040</v>
      </c>
      <c r="X7" s="20">
        <v>100002</v>
      </c>
      <c r="Y7" s="20">
        <v>614038</v>
      </c>
      <c r="Z7" s="21">
        <v>614.02571948561024</v>
      </c>
      <c r="AA7" s="22">
        <v>200004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-750000</v>
      </c>
      <c r="F10" s="20">
        <v>-750000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-375000</v>
      </c>
      <c r="Y10" s="20">
        <v>375000</v>
      </c>
      <c r="Z10" s="21">
        <v>-100</v>
      </c>
      <c r="AA10" s="22">
        <v>-750000</v>
      </c>
    </row>
    <row r="11" spans="1:27" ht="13.5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-29495565</v>
      </c>
      <c r="D13" s="29">
        <f>SUM(D6:D12)</f>
        <v>0</v>
      </c>
      <c r="E13" s="30">
        <f t="shared" si="0"/>
        <v>-1650000</v>
      </c>
      <c r="F13" s="31">
        <f t="shared" si="0"/>
        <v>-1650000</v>
      </c>
      <c r="G13" s="31">
        <f t="shared" si="0"/>
        <v>138129</v>
      </c>
      <c r="H13" s="31">
        <f t="shared" si="0"/>
        <v>0</v>
      </c>
      <c r="I13" s="31">
        <f t="shared" si="0"/>
        <v>132283</v>
      </c>
      <c r="J13" s="31">
        <f t="shared" si="0"/>
        <v>270412</v>
      </c>
      <c r="K13" s="31">
        <f t="shared" si="0"/>
        <v>121810</v>
      </c>
      <c r="L13" s="31">
        <f t="shared" si="0"/>
        <v>206765</v>
      </c>
      <c r="M13" s="31">
        <f t="shared" si="0"/>
        <v>115053</v>
      </c>
      <c r="N13" s="31">
        <f t="shared" si="0"/>
        <v>443628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714040</v>
      </c>
      <c r="X13" s="31">
        <f t="shared" si="0"/>
        <v>-825000</v>
      </c>
      <c r="Y13" s="31">
        <f t="shared" si="0"/>
        <v>1539040</v>
      </c>
      <c r="Z13" s="32">
        <f>+IF(X13&lt;&gt;0,+(Y13/X13)*100,0)</f>
        <v>-186.55030303030301</v>
      </c>
      <c r="AA13" s="33">
        <f>SUM(AA6:AA12)</f>
        <v>-1650000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-136143935</v>
      </c>
      <c r="D17" s="18"/>
      <c r="E17" s="19">
        <v>1187064</v>
      </c>
      <c r="F17" s="20">
        <v>1187064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593532</v>
      </c>
      <c r="Y17" s="24">
        <v>-593532</v>
      </c>
      <c r="Z17" s="25">
        <v>-100</v>
      </c>
      <c r="AA17" s="26">
        <v>1187064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-8970</v>
      </c>
      <c r="Y21" s="20">
        <v>8970</v>
      </c>
      <c r="Z21" s="21">
        <v>-100</v>
      </c>
      <c r="AA21" s="22">
        <v>-17940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1169124</v>
      </c>
      <c r="F25" s="36">
        <f t="shared" si="1"/>
        <v>1169124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584562</v>
      </c>
      <c r="Y25" s="36">
        <f t="shared" si="1"/>
        <v>-584562</v>
      </c>
      <c r="Z25" s="37">
        <f>+IF(X25&lt;&gt;0,+(Y25/X25)*100,0)</f>
        <v>-100</v>
      </c>
      <c r="AA25" s="38">
        <f>SUM(AA15:AA24)</f>
        <v>1169124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-165639500</v>
      </c>
      <c r="D26" s="29">
        <f>+D13+D25</f>
        <v>0</v>
      </c>
      <c r="E26" s="30">
        <f t="shared" si="2"/>
        <v>-480876</v>
      </c>
      <c r="F26" s="31">
        <f t="shared" si="2"/>
        <v>-480876</v>
      </c>
      <c r="G26" s="31">
        <f t="shared" si="2"/>
        <v>138129</v>
      </c>
      <c r="H26" s="31">
        <f t="shared" si="2"/>
        <v>0</v>
      </c>
      <c r="I26" s="31">
        <f t="shared" si="2"/>
        <v>132283</v>
      </c>
      <c r="J26" s="31">
        <f t="shared" si="2"/>
        <v>270412</v>
      </c>
      <c r="K26" s="31">
        <f t="shared" si="2"/>
        <v>121810</v>
      </c>
      <c r="L26" s="31">
        <f t="shared" si="2"/>
        <v>206765</v>
      </c>
      <c r="M26" s="31">
        <f t="shared" si="2"/>
        <v>115053</v>
      </c>
      <c r="N26" s="31">
        <f t="shared" si="2"/>
        <v>443628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714040</v>
      </c>
      <c r="X26" s="31">
        <f t="shared" si="2"/>
        <v>-240438</v>
      </c>
      <c r="Y26" s="31">
        <f t="shared" si="2"/>
        <v>954478</v>
      </c>
      <c r="Z26" s="32">
        <f>+IF(X26&lt;&gt;0,+(Y26/X26)*100,0)</f>
        <v>-396.97468786131975</v>
      </c>
      <c r="AA26" s="33">
        <f>+AA13+AA25</f>
        <v>-480876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-86830689</v>
      </c>
      <c r="D32" s="18"/>
      <c r="E32" s="19">
        <v>13639368</v>
      </c>
      <c r="F32" s="20">
        <v>13639368</v>
      </c>
      <c r="G32" s="20">
        <v>-1445818</v>
      </c>
      <c r="H32" s="20"/>
      <c r="I32" s="20">
        <v>-9530061</v>
      </c>
      <c r="J32" s="20">
        <v>-10975879</v>
      </c>
      <c r="K32" s="20">
        <v>-10831584</v>
      </c>
      <c r="L32" s="20"/>
      <c r="M32" s="20"/>
      <c r="N32" s="20">
        <v>-10831584</v>
      </c>
      <c r="O32" s="20"/>
      <c r="P32" s="20"/>
      <c r="Q32" s="20"/>
      <c r="R32" s="20"/>
      <c r="S32" s="20"/>
      <c r="T32" s="20"/>
      <c r="U32" s="20"/>
      <c r="V32" s="20"/>
      <c r="W32" s="20">
        <v>-21807463</v>
      </c>
      <c r="X32" s="20">
        <v>6819684</v>
      </c>
      <c r="Y32" s="20">
        <v>-28627147</v>
      </c>
      <c r="Z32" s="21">
        <v>-419.7723384250649</v>
      </c>
      <c r="AA32" s="22">
        <v>13639368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-91025426</v>
      </c>
      <c r="D37" s="29">
        <f t="shared" ref="D37:Y37" si="3">SUM(D29:D36)</f>
        <v>0</v>
      </c>
      <c r="E37" s="30">
        <f t="shared" si="3"/>
        <v>13639368</v>
      </c>
      <c r="F37" s="31">
        <f t="shared" si="3"/>
        <v>13639368</v>
      </c>
      <c r="G37" s="31">
        <f t="shared" si="3"/>
        <v>-1445818</v>
      </c>
      <c r="H37" s="31">
        <f t="shared" si="3"/>
        <v>0</v>
      </c>
      <c r="I37" s="31">
        <f t="shared" si="3"/>
        <v>-9530061</v>
      </c>
      <c r="J37" s="31">
        <f t="shared" si="3"/>
        <v>-10975879</v>
      </c>
      <c r="K37" s="31">
        <f t="shared" si="3"/>
        <v>-10831584</v>
      </c>
      <c r="L37" s="31">
        <f t="shared" si="3"/>
        <v>0</v>
      </c>
      <c r="M37" s="31">
        <f t="shared" si="3"/>
        <v>0</v>
      </c>
      <c r="N37" s="31">
        <f t="shared" si="3"/>
        <v>-10831584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-21807463</v>
      </c>
      <c r="X37" s="31">
        <f t="shared" si="3"/>
        <v>6819684</v>
      </c>
      <c r="Y37" s="31">
        <f t="shared" si="3"/>
        <v>-28627147</v>
      </c>
      <c r="Z37" s="32">
        <f>+IF(X37&lt;&gt;0,+(Y37/X37)*100,0)</f>
        <v>-419.7723384250649</v>
      </c>
      <c r="AA37" s="33">
        <f>SUM(AA29:AA36)</f>
        <v>13639368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6195867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6195867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-84829559</v>
      </c>
      <c r="D44" s="29">
        <f>+D37+D43</f>
        <v>0</v>
      </c>
      <c r="E44" s="30">
        <f t="shared" si="5"/>
        <v>13639368</v>
      </c>
      <c r="F44" s="31">
        <f t="shared" si="5"/>
        <v>13639368</v>
      </c>
      <c r="G44" s="31">
        <f t="shared" si="5"/>
        <v>-1445818</v>
      </c>
      <c r="H44" s="31">
        <f t="shared" si="5"/>
        <v>0</v>
      </c>
      <c r="I44" s="31">
        <f t="shared" si="5"/>
        <v>-9530061</v>
      </c>
      <c r="J44" s="31">
        <f t="shared" si="5"/>
        <v>-10975879</v>
      </c>
      <c r="K44" s="31">
        <f t="shared" si="5"/>
        <v>-10831584</v>
      </c>
      <c r="L44" s="31">
        <f t="shared" si="5"/>
        <v>0</v>
      </c>
      <c r="M44" s="31">
        <f t="shared" si="5"/>
        <v>0</v>
      </c>
      <c r="N44" s="31">
        <f t="shared" si="5"/>
        <v>-10831584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-21807463</v>
      </c>
      <c r="X44" s="31">
        <f t="shared" si="5"/>
        <v>6819684</v>
      </c>
      <c r="Y44" s="31">
        <f t="shared" si="5"/>
        <v>-28627147</v>
      </c>
      <c r="Z44" s="32">
        <f>+IF(X44&lt;&gt;0,+(Y44/X44)*100,0)</f>
        <v>-419.7723384250649</v>
      </c>
      <c r="AA44" s="33">
        <f>+AA37+AA43</f>
        <v>13639368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-80809941</v>
      </c>
      <c r="D45" s="42">
        <f t="shared" si="6"/>
        <v>0</v>
      </c>
      <c r="E45" s="43">
        <f t="shared" si="6"/>
        <v>-14120244</v>
      </c>
      <c r="F45" s="44">
        <f t="shared" si="6"/>
        <v>-14120244</v>
      </c>
      <c r="G45" s="44">
        <f t="shared" si="6"/>
        <v>1583947</v>
      </c>
      <c r="H45" s="44">
        <f t="shared" si="6"/>
        <v>0</v>
      </c>
      <c r="I45" s="44">
        <f t="shared" si="6"/>
        <v>9662344</v>
      </c>
      <c r="J45" s="44">
        <f t="shared" si="6"/>
        <v>11246291</v>
      </c>
      <c r="K45" s="44">
        <f t="shared" si="6"/>
        <v>10953394</v>
      </c>
      <c r="L45" s="44">
        <f t="shared" si="6"/>
        <v>206765</v>
      </c>
      <c r="M45" s="44">
        <f t="shared" si="6"/>
        <v>115053</v>
      </c>
      <c r="N45" s="44">
        <f t="shared" si="6"/>
        <v>11275212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22521503</v>
      </c>
      <c r="X45" s="44">
        <f t="shared" si="6"/>
        <v>-7060122</v>
      </c>
      <c r="Y45" s="44">
        <f t="shared" si="6"/>
        <v>29581625</v>
      </c>
      <c r="Z45" s="45">
        <f>+IF(X45&lt;&gt;0,+(Y45/X45)*100,0)</f>
        <v>-418.99594652896928</v>
      </c>
      <c r="AA45" s="46">
        <f>+AA26-AA44</f>
        <v>-14120244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-551437</v>
      </c>
      <c r="F6" s="20">
        <v>-551437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-275718</v>
      </c>
      <c r="Y6" s="20">
        <v>275718</v>
      </c>
      <c r="Z6" s="21">
        <v>-100</v>
      </c>
      <c r="AA6" s="22">
        <v>-551437</v>
      </c>
    </row>
    <row r="7" spans="1:27" ht="13.5" x14ac:dyDescent="0.25">
      <c r="A7" s="23" t="s">
        <v>35</v>
      </c>
      <c r="B7" s="17" t="s">
        <v>32</v>
      </c>
      <c r="C7" s="18">
        <v>60867621</v>
      </c>
      <c r="D7" s="18"/>
      <c r="E7" s="19">
        <v>5593090</v>
      </c>
      <c r="F7" s="20">
        <v>5593090</v>
      </c>
      <c r="G7" s="20">
        <v>1039309</v>
      </c>
      <c r="H7" s="20">
        <v>1005049</v>
      </c>
      <c r="I7" s="20">
        <v>604049</v>
      </c>
      <c r="J7" s="20">
        <v>2648407</v>
      </c>
      <c r="K7" s="20">
        <v>1019057</v>
      </c>
      <c r="L7" s="20">
        <v>1039126</v>
      </c>
      <c r="M7" s="20">
        <v>188293</v>
      </c>
      <c r="N7" s="20">
        <v>2246476</v>
      </c>
      <c r="O7" s="20"/>
      <c r="P7" s="20"/>
      <c r="Q7" s="20"/>
      <c r="R7" s="20"/>
      <c r="S7" s="20"/>
      <c r="T7" s="20"/>
      <c r="U7" s="20"/>
      <c r="V7" s="20"/>
      <c r="W7" s="20">
        <v>4894883</v>
      </c>
      <c r="X7" s="20">
        <v>2796540</v>
      </c>
      <c r="Y7" s="20">
        <v>2098343</v>
      </c>
      <c r="Z7" s="21">
        <v>75.03354144764603</v>
      </c>
      <c r="AA7" s="22">
        <v>5593090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-231660</v>
      </c>
      <c r="F10" s="20">
        <v>-231660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-115830</v>
      </c>
      <c r="Y10" s="20">
        <v>115830</v>
      </c>
      <c r="Z10" s="21">
        <v>-100</v>
      </c>
      <c r="AA10" s="22">
        <v>-231660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60867621</v>
      </c>
      <c r="D13" s="29">
        <f>SUM(D6:D12)</f>
        <v>0</v>
      </c>
      <c r="E13" s="30">
        <f t="shared" si="0"/>
        <v>5109993</v>
      </c>
      <c r="F13" s="31">
        <f t="shared" si="0"/>
        <v>5109993</v>
      </c>
      <c r="G13" s="31">
        <f t="shared" si="0"/>
        <v>1039309</v>
      </c>
      <c r="H13" s="31">
        <f t="shared" si="0"/>
        <v>1005049</v>
      </c>
      <c r="I13" s="31">
        <f t="shared" si="0"/>
        <v>604049</v>
      </c>
      <c r="J13" s="31">
        <f t="shared" si="0"/>
        <v>2648407</v>
      </c>
      <c r="K13" s="31">
        <f t="shared" si="0"/>
        <v>1019057</v>
      </c>
      <c r="L13" s="31">
        <f t="shared" si="0"/>
        <v>1039126</v>
      </c>
      <c r="M13" s="31">
        <f t="shared" si="0"/>
        <v>188293</v>
      </c>
      <c r="N13" s="31">
        <f t="shared" si="0"/>
        <v>2246476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4894883</v>
      </c>
      <c r="X13" s="31">
        <f t="shared" si="0"/>
        <v>2554992</v>
      </c>
      <c r="Y13" s="31">
        <f t="shared" si="0"/>
        <v>2339891</v>
      </c>
      <c r="Z13" s="32">
        <f>+IF(X13&lt;&gt;0,+(Y13/X13)*100,0)</f>
        <v>91.5811478078992</v>
      </c>
      <c r="AA13" s="33">
        <f>SUM(AA6:AA12)</f>
        <v>5109993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>
        <v>2000000</v>
      </c>
      <c r="F17" s="20">
        <v>2000000</v>
      </c>
      <c r="G17" s="24"/>
      <c r="H17" s="24"/>
      <c r="I17" s="24"/>
      <c r="J17" s="20"/>
      <c r="K17" s="24">
        <v>298351</v>
      </c>
      <c r="L17" s="24">
        <v>22780</v>
      </c>
      <c r="M17" s="20">
        <v>185000</v>
      </c>
      <c r="N17" s="24">
        <v>506131</v>
      </c>
      <c r="O17" s="24"/>
      <c r="P17" s="24"/>
      <c r="Q17" s="20"/>
      <c r="R17" s="24"/>
      <c r="S17" s="24"/>
      <c r="T17" s="20"/>
      <c r="U17" s="24"/>
      <c r="V17" s="24"/>
      <c r="W17" s="24">
        <v>506131</v>
      </c>
      <c r="X17" s="20">
        <v>1000002</v>
      </c>
      <c r="Y17" s="24">
        <v>-493871</v>
      </c>
      <c r="Z17" s="25">
        <v>-49.387001225997544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298351</v>
      </c>
      <c r="L25" s="36">
        <f t="shared" si="1"/>
        <v>22780</v>
      </c>
      <c r="M25" s="36">
        <f t="shared" si="1"/>
        <v>185000</v>
      </c>
      <c r="N25" s="36">
        <f t="shared" si="1"/>
        <v>506131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506131</v>
      </c>
      <c r="X25" s="36">
        <f t="shared" si="1"/>
        <v>1000002</v>
      </c>
      <c r="Y25" s="36">
        <f t="shared" si="1"/>
        <v>-493871</v>
      </c>
      <c r="Z25" s="37">
        <f>+IF(X25&lt;&gt;0,+(Y25/X25)*100,0)</f>
        <v>-49.387001225997544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60867620</v>
      </c>
      <c r="D26" s="29">
        <f>+D13+D25</f>
        <v>0</v>
      </c>
      <c r="E26" s="30">
        <f t="shared" si="2"/>
        <v>7109993</v>
      </c>
      <c r="F26" s="31">
        <f t="shared" si="2"/>
        <v>7109993</v>
      </c>
      <c r="G26" s="31">
        <f t="shared" si="2"/>
        <v>1039309</v>
      </c>
      <c r="H26" s="31">
        <f t="shared" si="2"/>
        <v>1005049</v>
      </c>
      <c r="I26" s="31">
        <f t="shared" si="2"/>
        <v>604049</v>
      </c>
      <c r="J26" s="31">
        <f t="shared" si="2"/>
        <v>2648407</v>
      </c>
      <c r="K26" s="31">
        <f t="shared" si="2"/>
        <v>1317408</v>
      </c>
      <c r="L26" s="31">
        <f t="shared" si="2"/>
        <v>1061906</v>
      </c>
      <c r="M26" s="31">
        <f t="shared" si="2"/>
        <v>373293</v>
      </c>
      <c r="N26" s="31">
        <f t="shared" si="2"/>
        <v>2752607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5401014</v>
      </c>
      <c r="X26" s="31">
        <f t="shared" si="2"/>
        <v>3554994</v>
      </c>
      <c r="Y26" s="31">
        <f t="shared" si="2"/>
        <v>1846020</v>
      </c>
      <c r="Z26" s="32">
        <f>+IF(X26&lt;&gt;0,+(Y26/X26)*100,0)</f>
        <v>51.927513801711058</v>
      </c>
      <c r="AA26" s="33">
        <f>+AA13+AA25</f>
        <v>7109993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2102435</v>
      </c>
      <c r="F35" s="20">
        <v>2102435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1051218</v>
      </c>
      <c r="Y35" s="20">
        <v>-1051218</v>
      </c>
      <c r="Z35" s="21">
        <v>-100</v>
      </c>
      <c r="AA35" s="22">
        <v>2102435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2102435</v>
      </c>
      <c r="F37" s="31">
        <f t="shared" si="3"/>
        <v>2102435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1051218</v>
      </c>
      <c r="Y37" s="31">
        <f t="shared" si="3"/>
        <v>-1051218</v>
      </c>
      <c r="Z37" s="32">
        <f>+IF(X37&lt;&gt;0,+(Y37/X37)*100,0)</f>
        <v>-100</v>
      </c>
      <c r="AA37" s="33">
        <f>SUM(AA29:AA36)</f>
        <v>2102435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2102435</v>
      </c>
      <c r="F44" s="31">
        <f t="shared" si="5"/>
        <v>2102435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1051218</v>
      </c>
      <c r="Y44" s="31">
        <f t="shared" si="5"/>
        <v>-1051218</v>
      </c>
      <c r="Z44" s="32">
        <f>+IF(X44&lt;&gt;0,+(Y44/X44)*100,0)</f>
        <v>-100</v>
      </c>
      <c r="AA44" s="33">
        <f>+AA37+AA43</f>
        <v>2102435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60867620</v>
      </c>
      <c r="D45" s="42">
        <f t="shared" si="6"/>
        <v>0</v>
      </c>
      <c r="E45" s="43">
        <f t="shared" si="6"/>
        <v>5007558</v>
      </c>
      <c r="F45" s="44">
        <f t="shared" si="6"/>
        <v>5007558</v>
      </c>
      <c r="G45" s="44">
        <f t="shared" si="6"/>
        <v>1039309</v>
      </c>
      <c r="H45" s="44">
        <f t="shared" si="6"/>
        <v>1005049</v>
      </c>
      <c r="I45" s="44">
        <f t="shared" si="6"/>
        <v>604049</v>
      </c>
      <c r="J45" s="44">
        <f t="shared" si="6"/>
        <v>2648407</v>
      </c>
      <c r="K45" s="44">
        <f t="shared" si="6"/>
        <v>1317408</v>
      </c>
      <c r="L45" s="44">
        <f t="shared" si="6"/>
        <v>1061906</v>
      </c>
      <c r="M45" s="44">
        <f t="shared" si="6"/>
        <v>373293</v>
      </c>
      <c r="N45" s="44">
        <f t="shared" si="6"/>
        <v>2752607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5401014</v>
      </c>
      <c r="X45" s="44">
        <f t="shared" si="6"/>
        <v>2503776</v>
      </c>
      <c r="Y45" s="44">
        <f t="shared" si="6"/>
        <v>2897238</v>
      </c>
      <c r="Z45" s="45">
        <f>+IF(X45&lt;&gt;0,+(Y45/X45)*100,0)</f>
        <v>115.71474444998276</v>
      </c>
      <c r="AA45" s="46">
        <f>+AA26-AA44</f>
        <v>5007558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1192086</v>
      </c>
      <c r="Y47" s="20">
        <v>-1192086</v>
      </c>
      <c r="Z47" s="47">
        <v>-100</v>
      </c>
      <c r="AA47" s="22">
        <v>2384171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1192086</v>
      </c>
      <c r="Y50" s="52">
        <f t="shared" si="7"/>
        <v>-1192086</v>
      </c>
      <c r="Z50" s="53">
        <f>+IF(X50&lt;&gt;0,+(Y50/X50)*100,0)</f>
        <v>-100</v>
      </c>
      <c r="AA50" s="54">
        <f>SUM(AA47:AA49)</f>
        <v>2384171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25612365</v>
      </c>
      <c r="G6" s="20">
        <v>23137200</v>
      </c>
      <c r="H6" s="20">
        <v>5413887</v>
      </c>
      <c r="I6" s="20">
        <v>4802890</v>
      </c>
      <c r="J6" s="20">
        <v>33353977</v>
      </c>
      <c r="K6" s="20">
        <v>4013835</v>
      </c>
      <c r="L6" s="20">
        <v>4073004</v>
      </c>
      <c r="M6" s="20">
        <v>19273861</v>
      </c>
      <c r="N6" s="20">
        <v>27360700</v>
      </c>
      <c r="O6" s="20"/>
      <c r="P6" s="20"/>
      <c r="Q6" s="20"/>
      <c r="R6" s="20"/>
      <c r="S6" s="20"/>
      <c r="T6" s="20"/>
      <c r="U6" s="20"/>
      <c r="V6" s="20"/>
      <c r="W6" s="20">
        <v>60714677</v>
      </c>
      <c r="X6" s="20">
        <v>12806250</v>
      </c>
      <c r="Y6" s="20">
        <v>47908427</v>
      </c>
      <c r="Z6" s="21">
        <v>374.10191898487068</v>
      </c>
      <c r="AA6" s="22">
        <v>25612365</v>
      </c>
    </row>
    <row r="7" spans="1:27" ht="13.5" x14ac:dyDescent="0.25">
      <c r="A7" s="23" t="s">
        <v>35</v>
      </c>
      <c r="B7" s="17" t="s">
        <v>32</v>
      </c>
      <c r="C7" s="18">
        <v>40427698</v>
      </c>
      <c r="D7" s="18"/>
      <c r="E7" s="19">
        <v>-43210377</v>
      </c>
      <c r="F7" s="20">
        <v>-43210377</v>
      </c>
      <c r="G7" s="20">
        <v>312205312</v>
      </c>
      <c r="H7" s="20">
        <v>4834166</v>
      </c>
      <c r="I7" s="20">
        <v>4248898</v>
      </c>
      <c r="J7" s="20">
        <v>321288376</v>
      </c>
      <c r="K7" s="20">
        <v>2328758</v>
      </c>
      <c r="L7" s="20">
        <v>4359549</v>
      </c>
      <c r="M7" s="20">
        <v>4253402</v>
      </c>
      <c r="N7" s="20">
        <v>10941709</v>
      </c>
      <c r="O7" s="20"/>
      <c r="P7" s="20"/>
      <c r="Q7" s="20"/>
      <c r="R7" s="20"/>
      <c r="S7" s="20"/>
      <c r="T7" s="20"/>
      <c r="U7" s="20"/>
      <c r="V7" s="20"/>
      <c r="W7" s="20">
        <v>332230085</v>
      </c>
      <c r="X7" s="20">
        <v>-49798306</v>
      </c>
      <c r="Y7" s="20">
        <v>382028391</v>
      </c>
      <c r="Z7" s="21">
        <v>-767.15137860311961</v>
      </c>
      <c r="AA7" s="22">
        <v>-43210377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134549122</v>
      </c>
      <c r="D13" s="29">
        <f>SUM(D6:D12)</f>
        <v>0</v>
      </c>
      <c r="E13" s="30">
        <f t="shared" si="0"/>
        <v>-17598012</v>
      </c>
      <c r="F13" s="31">
        <f t="shared" si="0"/>
        <v>-17598012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6342593</v>
      </c>
      <c r="L13" s="31">
        <f t="shared" si="0"/>
        <v>8432553</v>
      </c>
      <c r="M13" s="31">
        <f t="shared" si="0"/>
        <v>23527263</v>
      </c>
      <c r="N13" s="31">
        <f t="shared" si="0"/>
        <v>38302409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392944762</v>
      </c>
      <c r="X13" s="31">
        <f t="shared" si="0"/>
        <v>-36992056</v>
      </c>
      <c r="Y13" s="31">
        <f t="shared" si="0"/>
        <v>429936818</v>
      </c>
      <c r="Z13" s="32">
        <f>+IF(X13&lt;&gt;0,+(Y13/X13)*100,0)</f>
        <v>-1162.240936270209</v>
      </c>
      <c r="AA13" s="33">
        <f>SUM(AA6:AA12)</f>
        <v>-17598012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-3263813</v>
      </c>
      <c r="G17" s="24">
        <v>-9228473</v>
      </c>
      <c r="H17" s="24">
        <v>-359463</v>
      </c>
      <c r="I17" s="24">
        <v>-175422</v>
      </c>
      <c r="J17" s="20">
        <v>-9763358</v>
      </c>
      <c r="K17" s="24">
        <v>175118</v>
      </c>
      <c r="L17" s="24">
        <v>-169575</v>
      </c>
      <c r="M17" s="20">
        <v>-181269</v>
      </c>
      <c r="N17" s="24">
        <v>-175726</v>
      </c>
      <c r="O17" s="24"/>
      <c r="P17" s="24"/>
      <c r="Q17" s="20"/>
      <c r="R17" s="24"/>
      <c r="S17" s="24"/>
      <c r="T17" s="20"/>
      <c r="U17" s="24"/>
      <c r="V17" s="24"/>
      <c r="W17" s="24">
        <v>-9939084</v>
      </c>
      <c r="X17" s="20">
        <v>-1631904</v>
      </c>
      <c r="Y17" s="24">
        <v>-8307180</v>
      </c>
      <c r="Z17" s="25">
        <v>509.04832637213957</v>
      </c>
      <c r="AA17" s="26">
        <v>-3263813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-3263813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175118</v>
      </c>
      <c r="L25" s="36">
        <f t="shared" si="1"/>
        <v>-169575</v>
      </c>
      <c r="M25" s="36">
        <f t="shared" si="1"/>
        <v>-181269</v>
      </c>
      <c r="N25" s="36">
        <f t="shared" si="1"/>
        <v>-175726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-9939084</v>
      </c>
      <c r="X25" s="36">
        <f t="shared" si="1"/>
        <v>-1631904</v>
      </c>
      <c r="Y25" s="36">
        <f t="shared" si="1"/>
        <v>-8307180</v>
      </c>
      <c r="Z25" s="37">
        <f>+IF(X25&lt;&gt;0,+(Y25/X25)*100,0)</f>
        <v>509.04832637213957</v>
      </c>
      <c r="AA25" s="38">
        <f>SUM(AA15:AA24)</f>
        <v>-3263813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125680112</v>
      </c>
      <c r="D26" s="29">
        <f>+D13+D25</f>
        <v>0</v>
      </c>
      <c r="E26" s="30">
        <f t="shared" si="2"/>
        <v>-20861825</v>
      </c>
      <c r="F26" s="31">
        <f t="shared" si="2"/>
        <v>-20861825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6517711</v>
      </c>
      <c r="L26" s="31">
        <f t="shared" si="2"/>
        <v>8262978</v>
      </c>
      <c r="M26" s="31">
        <f t="shared" si="2"/>
        <v>23345994</v>
      </c>
      <c r="N26" s="31">
        <f t="shared" si="2"/>
        <v>38126683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383005678</v>
      </c>
      <c r="X26" s="31">
        <f t="shared" si="2"/>
        <v>-38623960</v>
      </c>
      <c r="Y26" s="31">
        <f t="shared" si="2"/>
        <v>421629638</v>
      </c>
      <c r="Z26" s="32">
        <f>+IF(X26&lt;&gt;0,+(Y26/X26)*100,0)</f>
        <v>-1091.6271609643341</v>
      </c>
      <c r="AA26" s="33">
        <f>+AA13+AA25</f>
        <v>-20861825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833575</v>
      </c>
      <c r="D33" s="18"/>
      <c r="E33" s="19"/>
      <c r="F33" s="20"/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/>
      <c r="Y33" s="20">
        <v>833575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0</v>
      </c>
      <c r="Y37" s="31">
        <f t="shared" si="3"/>
        <v>833575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0</v>
      </c>
      <c r="Y44" s="31">
        <f t="shared" si="5"/>
        <v>833575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124846537</v>
      </c>
      <c r="D45" s="42">
        <f t="shared" si="6"/>
        <v>0</v>
      </c>
      <c r="E45" s="43">
        <f t="shared" si="6"/>
        <v>-20861825</v>
      </c>
      <c r="F45" s="44">
        <f t="shared" si="6"/>
        <v>-20861825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6517711</v>
      </c>
      <c r="L45" s="44">
        <f t="shared" si="6"/>
        <v>8262978</v>
      </c>
      <c r="M45" s="44">
        <f t="shared" si="6"/>
        <v>23345994</v>
      </c>
      <c r="N45" s="44">
        <f t="shared" si="6"/>
        <v>38126683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382172103</v>
      </c>
      <c r="X45" s="44">
        <f t="shared" si="6"/>
        <v>-38623960</v>
      </c>
      <c r="Y45" s="44">
        <f t="shared" si="6"/>
        <v>420796063</v>
      </c>
      <c r="Z45" s="45">
        <f>+IF(X45&lt;&gt;0,+(Y45/X45)*100,0)</f>
        <v>-1089.4689798767397</v>
      </c>
      <c r="AA45" s="46">
        <f>+AA26-AA44</f>
        <v>-20861825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35524433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17762298</v>
      </c>
      <c r="Y47" s="20">
        <v>-17762298</v>
      </c>
      <c r="Z47" s="47">
        <v>-100</v>
      </c>
      <c r="AA47" s="22">
        <v>35524433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35524433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17762298</v>
      </c>
      <c r="Y50" s="52">
        <f t="shared" si="7"/>
        <v>-17762298</v>
      </c>
      <c r="Z50" s="53">
        <f>+IF(X50&lt;&gt;0,+(Y50/X50)*100,0)</f>
        <v>-100</v>
      </c>
      <c r="AA50" s="54">
        <f>SUM(AA47:AA49)</f>
        <v>35524433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-191906</v>
      </c>
      <c r="D6" s="18"/>
      <c r="E6" s="19"/>
      <c r="F6" s="20"/>
      <c r="G6" s="20"/>
      <c r="H6" s="20"/>
      <c r="I6" s="20"/>
      <c r="J6" s="20"/>
      <c r="K6" s="20">
        <v>-149984</v>
      </c>
      <c r="L6" s="20">
        <v>-164415</v>
      </c>
      <c r="M6" s="20">
        <v>-123146</v>
      </c>
      <c r="N6" s="20">
        <v>-437545</v>
      </c>
      <c r="O6" s="20"/>
      <c r="P6" s="20"/>
      <c r="Q6" s="20"/>
      <c r="R6" s="20"/>
      <c r="S6" s="20"/>
      <c r="T6" s="20"/>
      <c r="U6" s="20"/>
      <c r="V6" s="20"/>
      <c r="W6" s="20">
        <v>-437545</v>
      </c>
      <c r="X6" s="20"/>
      <c r="Y6" s="20">
        <v>-437545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608535</v>
      </c>
      <c r="F7" s="20">
        <v>608535</v>
      </c>
      <c r="G7" s="20"/>
      <c r="H7" s="20"/>
      <c r="I7" s="20"/>
      <c r="J7" s="20"/>
      <c r="K7" s="20">
        <v>189896</v>
      </c>
      <c r="L7" s="20">
        <v>191451</v>
      </c>
      <c r="M7" s="20">
        <v>192728</v>
      </c>
      <c r="N7" s="20">
        <v>574075</v>
      </c>
      <c r="O7" s="20"/>
      <c r="P7" s="20"/>
      <c r="Q7" s="20"/>
      <c r="R7" s="20"/>
      <c r="S7" s="20"/>
      <c r="T7" s="20"/>
      <c r="U7" s="20"/>
      <c r="V7" s="20"/>
      <c r="W7" s="20">
        <v>574075</v>
      </c>
      <c r="X7" s="20">
        <v>304266</v>
      </c>
      <c r="Y7" s="20">
        <v>269809</v>
      </c>
      <c r="Z7" s="21">
        <v>88.675369577935086</v>
      </c>
      <c r="AA7" s="22">
        <v>608535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-600000</v>
      </c>
      <c r="F10" s="20">
        <v>-600000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-300000</v>
      </c>
      <c r="Y10" s="20">
        <v>300000</v>
      </c>
      <c r="Z10" s="21">
        <v>-100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-191906</v>
      </c>
      <c r="D13" s="29">
        <f>SUM(D6:D12)</f>
        <v>0</v>
      </c>
      <c r="E13" s="30">
        <f t="shared" si="0"/>
        <v>8535</v>
      </c>
      <c r="F13" s="31">
        <f t="shared" si="0"/>
        <v>8535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39912</v>
      </c>
      <c r="L13" s="31">
        <f t="shared" si="0"/>
        <v>27036</v>
      </c>
      <c r="M13" s="31">
        <f t="shared" si="0"/>
        <v>69582</v>
      </c>
      <c r="N13" s="31">
        <f t="shared" si="0"/>
        <v>136530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136530</v>
      </c>
      <c r="X13" s="31">
        <f t="shared" si="0"/>
        <v>4266</v>
      </c>
      <c r="Y13" s="31">
        <f t="shared" si="0"/>
        <v>132264</v>
      </c>
      <c r="Z13" s="32">
        <f>+IF(X13&lt;&gt;0,+(Y13/X13)*100,0)</f>
        <v>3100.42194092827</v>
      </c>
      <c r="AA13" s="33">
        <f>SUM(AA6:AA12)</f>
        <v>8535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-15295803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-15295803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-15487709</v>
      </c>
      <c r="D26" s="29">
        <f>+D13+D25</f>
        <v>0</v>
      </c>
      <c r="E26" s="30">
        <f t="shared" si="2"/>
        <v>8535</v>
      </c>
      <c r="F26" s="31">
        <f t="shared" si="2"/>
        <v>8535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39912</v>
      </c>
      <c r="L26" s="31">
        <f t="shared" si="2"/>
        <v>27036</v>
      </c>
      <c r="M26" s="31">
        <f t="shared" si="2"/>
        <v>69582</v>
      </c>
      <c r="N26" s="31">
        <f t="shared" si="2"/>
        <v>136530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136530</v>
      </c>
      <c r="X26" s="31">
        <f t="shared" si="2"/>
        <v>4266</v>
      </c>
      <c r="Y26" s="31">
        <f t="shared" si="2"/>
        <v>132264</v>
      </c>
      <c r="Z26" s="32">
        <f>+IF(X26&lt;&gt;0,+(Y26/X26)*100,0)</f>
        <v>3100.42194092827</v>
      </c>
      <c r="AA26" s="33">
        <f>+AA13+AA25</f>
        <v>8535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362041</v>
      </c>
      <c r="F35" s="20">
        <v>362041</v>
      </c>
      <c r="G35" s="20"/>
      <c r="H35" s="20"/>
      <c r="I35" s="20"/>
      <c r="J35" s="20"/>
      <c r="K35" s="20">
        <v>25212</v>
      </c>
      <c r="L35" s="20">
        <v>25076</v>
      </c>
      <c r="M35" s="20">
        <v>25139</v>
      </c>
      <c r="N35" s="20">
        <v>75427</v>
      </c>
      <c r="O35" s="20"/>
      <c r="P35" s="20"/>
      <c r="Q35" s="20"/>
      <c r="R35" s="20"/>
      <c r="S35" s="20"/>
      <c r="T35" s="20"/>
      <c r="U35" s="20"/>
      <c r="V35" s="20"/>
      <c r="W35" s="20">
        <v>75427</v>
      </c>
      <c r="X35" s="20">
        <v>181020</v>
      </c>
      <c r="Y35" s="20">
        <v>-105593</v>
      </c>
      <c r="Z35" s="21">
        <v>-58.332228483040552</v>
      </c>
      <c r="AA35" s="22">
        <v>362041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362041</v>
      </c>
      <c r="F37" s="31">
        <f t="shared" si="3"/>
        <v>362041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25212</v>
      </c>
      <c r="L37" s="31">
        <f t="shared" si="3"/>
        <v>25076</v>
      </c>
      <c r="M37" s="31">
        <f t="shared" si="3"/>
        <v>25139</v>
      </c>
      <c r="N37" s="31">
        <f t="shared" si="3"/>
        <v>75427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75427</v>
      </c>
      <c r="X37" s="31">
        <f t="shared" si="3"/>
        <v>181020</v>
      </c>
      <c r="Y37" s="31">
        <f t="shared" si="3"/>
        <v>-105593</v>
      </c>
      <c r="Z37" s="32">
        <f>+IF(X37&lt;&gt;0,+(Y37/X37)*100,0)</f>
        <v>-58.332228483040552</v>
      </c>
      <c r="AA37" s="33">
        <f>SUM(AA29:AA36)</f>
        <v>362041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362041</v>
      </c>
      <c r="F44" s="31">
        <f t="shared" si="5"/>
        <v>362041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25212</v>
      </c>
      <c r="L44" s="31">
        <f t="shared" si="5"/>
        <v>25076</v>
      </c>
      <c r="M44" s="31">
        <f t="shared" si="5"/>
        <v>25139</v>
      </c>
      <c r="N44" s="31">
        <f t="shared" si="5"/>
        <v>75427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75427</v>
      </c>
      <c r="X44" s="31">
        <f t="shared" si="5"/>
        <v>181020</v>
      </c>
      <c r="Y44" s="31">
        <f t="shared" si="5"/>
        <v>-105593</v>
      </c>
      <c r="Z44" s="32">
        <f>+IF(X44&lt;&gt;0,+(Y44/X44)*100,0)</f>
        <v>-58.332228483040552</v>
      </c>
      <c r="AA44" s="33">
        <f>+AA37+AA43</f>
        <v>362041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-15487709</v>
      </c>
      <c r="D45" s="42">
        <f t="shared" si="6"/>
        <v>0</v>
      </c>
      <c r="E45" s="43">
        <f t="shared" si="6"/>
        <v>-353506</v>
      </c>
      <c r="F45" s="44">
        <f t="shared" si="6"/>
        <v>-353506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14700</v>
      </c>
      <c r="L45" s="44">
        <f t="shared" si="6"/>
        <v>1960</v>
      </c>
      <c r="M45" s="44">
        <f t="shared" si="6"/>
        <v>44443</v>
      </c>
      <c r="N45" s="44">
        <f t="shared" si="6"/>
        <v>61103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61103</v>
      </c>
      <c r="X45" s="44">
        <f t="shared" si="6"/>
        <v>-176754</v>
      </c>
      <c r="Y45" s="44">
        <f t="shared" si="6"/>
        <v>237857</v>
      </c>
      <c r="Z45" s="45">
        <f>+IF(X45&lt;&gt;0,+(Y45/X45)*100,0)</f>
        <v>-134.56951469273679</v>
      </c>
      <c r="AA45" s="46">
        <f>+AA26-AA44</f>
        <v>-353506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-36458595</v>
      </c>
      <c r="D6" s="18"/>
      <c r="E6" s="19">
        <v>-53609631</v>
      </c>
      <c r="F6" s="20">
        <v>-53609631</v>
      </c>
      <c r="G6" s="20">
        <v>-36956770</v>
      </c>
      <c r="H6" s="20">
        <v>-355551</v>
      </c>
      <c r="I6" s="20">
        <v>-524537</v>
      </c>
      <c r="J6" s="20">
        <v>-37836858</v>
      </c>
      <c r="K6" s="20">
        <v>-551645</v>
      </c>
      <c r="L6" s="20">
        <v>-1118166</v>
      </c>
      <c r="M6" s="20">
        <v>-725830</v>
      </c>
      <c r="N6" s="20">
        <v>-2395641</v>
      </c>
      <c r="O6" s="20"/>
      <c r="P6" s="20"/>
      <c r="Q6" s="20"/>
      <c r="R6" s="20"/>
      <c r="S6" s="20"/>
      <c r="T6" s="20"/>
      <c r="U6" s="20"/>
      <c r="V6" s="20"/>
      <c r="W6" s="20">
        <v>-40232499</v>
      </c>
      <c r="X6" s="20">
        <v>-44073167</v>
      </c>
      <c r="Y6" s="20">
        <v>3840668</v>
      </c>
      <c r="Z6" s="21">
        <v>-8.714300018421639</v>
      </c>
      <c r="AA6" s="22">
        <v>-53609631</v>
      </c>
    </row>
    <row r="7" spans="1:27" ht="13.5" x14ac:dyDescent="0.25">
      <c r="A7" s="23" t="s">
        <v>35</v>
      </c>
      <c r="B7" s="17" t="s">
        <v>32</v>
      </c>
      <c r="C7" s="18">
        <v>5809387</v>
      </c>
      <c r="D7" s="18"/>
      <c r="E7" s="19">
        <v>3815579</v>
      </c>
      <c r="F7" s="20">
        <v>3815579</v>
      </c>
      <c r="G7" s="20">
        <v>5891861</v>
      </c>
      <c r="H7" s="20">
        <v>101529</v>
      </c>
      <c r="I7" s="20">
        <v>68085</v>
      </c>
      <c r="J7" s="20">
        <v>6061475</v>
      </c>
      <c r="K7" s="20">
        <v>13302</v>
      </c>
      <c r="L7" s="20">
        <v>63901</v>
      </c>
      <c r="M7" s="20">
        <v>98855</v>
      </c>
      <c r="N7" s="20">
        <v>176058</v>
      </c>
      <c r="O7" s="20"/>
      <c r="P7" s="20"/>
      <c r="Q7" s="20"/>
      <c r="R7" s="20"/>
      <c r="S7" s="20"/>
      <c r="T7" s="20"/>
      <c r="U7" s="20"/>
      <c r="V7" s="20"/>
      <c r="W7" s="20">
        <v>6237533</v>
      </c>
      <c r="X7" s="20">
        <v>3815579</v>
      </c>
      <c r="Y7" s="20">
        <v>2421954</v>
      </c>
      <c r="Z7" s="21">
        <v>63.475399146499136</v>
      </c>
      <c r="AA7" s="22">
        <v>3815579</v>
      </c>
    </row>
    <row r="8" spans="1:27" ht="13.5" x14ac:dyDescent="0.25">
      <c r="A8" s="23" t="s">
        <v>36</v>
      </c>
      <c r="B8" s="17" t="s">
        <v>32</v>
      </c>
      <c r="C8" s="18">
        <v>94281</v>
      </c>
      <c r="D8" s="18"/>
      <c r="E8" s="19">
        <v>3157542</v>
      </c>
      <c r="F8" s="20">
        <v>3157542</v>
      </c>
      <c r="G8" s="20">
        <v>1734786</v>
      </c>
      <c r="H8" s="20">
        <v>-1630920</v>
      </c>
      <c r="I8" s="20">
        <v>-48582</v>
      </c>
      <c r="J8" s="20">
        <v>55284</v>
      </c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55198</v>
      </c>
      <c r="X8" s="20">
        <v>3157542</v>
      </c>
      <c r="Y8" s="20">
        <v>-3102344</v>
      </c>
      <c r="Z8" s="21">
        <v>-98.251868066996423</v>
      </c>
      <c r="AA8" s="22">
        <v>3157542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5541954</v>
      </c>
      <c r="D11" s="18"/>
      <c r="E11" s="19">
        <v>-2599</v>
      </c>
      <c r="F11" s="20">
        <v>-2599</v>
      </c>
      <c r="G11" s="24">
        <v>5428814</v>
      </c>
      <c r="H11" s="24">
        <v>114602</v>
      </c>
      <c r="I11" s="24">
        <v>2057</v>
      </c>
      <c r="J11" s="20">
        <v>5545473</v>
      </c>
      <c r="K11" s="24">
        <v>5287</v>
      </c>
      <c r="L11" s="24">
        <v>5074</v>
      </c>
      <c r="M11" s="20">
        <v>10200</v>
      </c>
      <c r="N11" s="24">
        <v>20561</v>
      </c>
      <c r="O11" s="24"/>
      <c r="P11" s="24"/>
      <c r="Q11" s="20"/>
      <c r="R11" s="24"/>
      <c r="S11" s="24"/>
      <c r="T11" s="20"/>
      <c r="U11" s="24"/>
      <c r="V11" s="24"/>
      <c r="W11" s="24">
        <v>5566034</v>
      </c>
      <c r="X11" s="20">
        <v>-2599</v>
      </c>
      <c r="Y11" s="24">
        <v>5568633</v>
      </c>
      <c r="Z11" s="25">
        <v>-214260.60023085802</v>
      </c>
      <c r="AA11" s="26">
        <v>-2599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-2912</v>
      </c>
      <c r="H12" s="20">
        <v>995</v>
      </c>
      <c r="I12" s="20"/>
      <c r="J12" s="20">
        <v>-1917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-1917</v>
      </c>
      <c r="X12" s="20"/>
      <c r="Y12" s="20">
        <v>-1917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-25012973</v>
      </c>
      <c r="D13" s="29">
        <f>SUM(D6:D12)</f>
        <v>0</v>
      </c>
      <c r="E13" s="30">
        <f t="shared" si="0"/>
        <v>-46639109</v>
      </c>
      <c r="F13" s="31">
        <f t="shared" si="0"/>
        <v>-46639109</v>
      </c>
      <c r="G13" s="31">
        <f t="shared" si="0"/>
        <v>-23904221</v>
      </c>
      <c r="H13" s="31">
        <f t="shared" si="0"/>
        <v>-1769345</v>
      </c>
      <c r="I13" s="31">
        <f t="shared" si="0"/>
        <v>-502977</v>
      </c>
      <c r="J13" s="31">
        <f t="shared" si="0"/>
        <v>-26176543</v>
      </c>
      <c r="K13" s="31">
        <f t="shared" si="0"/>
        <v>-533142</v>
      </c>
      <c r="L13" s="31">
        <f t="shared" si="0"/>
        <v>-1049191</v>
      </c>
      <c r="M13" s="31">
        <f t="shared" si="0"/>
        <v>-616775</v>
      </c>
      <c r="N13" s="31">
        <f t="shared" si="0"/>
        <v>-2199108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-28375651</v>
      </c>
      <c r="X13" s="31">
        <f t="shared" si="0"/>
        <v>-37102645</v>
      </c>
      <c r="Y13" s="31">
        <f t="shared" si="0"/>
        <v>8726994</v>
      </c>
      <c r="Z13" s="32">
        <f>+IF(X13&lt;&gt;0,+(Y13/X13)*100,0)</f>
        <v>-23.521217961684403</v>
      </c>
      <c r="AA13" s="33">
        <f>SUM(AA6:AA12)</f>
        <v>-46639109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245125201</v>
      </c>
      <c r="D17" s="18"/>
      <c r="E17" s="19">
        <v>11076188</v>
      </c>
      <c r="F17" s="20">
        <v>11076188</v>
      </c>
      <c r="G17" s="24">
        <v>15171759</v>
      </c>
      <c r="H17" s="24">
        <v>-67802</v>
      </c>
      <c r="I17" s="24"/>
      <c r="J17" s="20">
        <v>15103957</v>
      </c>
      <c r="K17" s="24">
        <v>38512</v>
      </c>
      <c r="L17" s="24">
        <v>-777039</v>
      </c>
      <c r="M17" s="20"/>
      <c r="N17" s="24">
        <v>-738527</v>
      </c>
      <c r="O17" s="24"/>
      <c r="P17" s="24"/>
      <c r="Q17" s="20"/>
      <c r="R17" s="24"/>
      <c r="S17" s="24"/>
      <c r="T17" s="20"/>
      <c r="U17" s="24"/>
      <c r="V17" s="24"/>
      <c r="W17" s="24">
        <v>14365430</v>
      </c>
      <c r="X17" s="20">
        <v>8646182</v>
      </c>
      <c r="Y17" s="24">
        <v>5719248</v>
      </c>
      <c r="Z17" s="25">
        <v>66.147670729114878</v>
      </c>
      <c r="AA17" s="26">
        <v>11076188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245125201</v>
      </c>
      <c r="D25" s="29">
        <f t="shared" ref="D25:Y25" si="1">SUM(D15:D24)</f>
        <v>0</v>
      </c>
      <c r="E25" s="35">
        <f t="shared" si="1"/>
        <v>11076188</v>
      </c>
      <c r="F25" s="36">
        <f t="shared" si="1"/>
        <v>11076188</v>
      </c>
      <c r="G25" s="36">
        <f t="shared" si="1"/>
        <v>15171759</v>
      </c>
      <c r="H25" s="36">
        <f t="shared" si="1"/>
        <v>-67802</v>
      </c>
      <c r="I25" s="36">
        <f t="shared" si="1"/>
        <v>0</v>
      </c>
      <c r="J25" s="36">
        <f t="shared" si="1"/>
        <v>15103957</v>
      </c>
      <c r="K25" s="36">
        <f t="shared" si="1"/>
        <v>38512</v>
      </c>
      <c r="L25" s="36">
        <f t="shared" si="1"/>
        <v>-777039</v>
      </c>
      <c r="M25" s="36">
        <f t="shared" si="1"/>
        <v>0</v>
      </c>
      <c r="N25" s="36">
        <f t="shared" si="1"/>
        <v>-738527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14365430</v>
      </c>
      <c r="X25" s="36">
        <f t="shared" si="1"/>
        <v>8646182</v>
      </c>
      <c r="Y25" s="36">
        <f t="shared" si="1"/>
        <v>5719248</v>
      </c>
      <c r="Z25" s="37">
        <f>+IF(X25&lt;&gt;0,+(Y25/X25)*100,0)</f>
        <v>66.147670729114878</v>
      </c>
      <c r="AA25" s="38">
        <f>SUM(AA15:AA24)</f>
        <v>11076188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220112228</v>
      </c>
      <c r="D26" s="29">
        <f>+D13+D25</f>
        <v>0</v>
      </c>
      <c r="E26" s="30">
        <f t="shared" si="2"/>
        <v>-35562921</v>
      </c>
      <c r="F26" s="31">
        <f t="shared" si="2"/>
        <v>-35562921</v>
      </c>
      <c r="G26" s="31">
        <f t="shared" si="2"/>
        <v>-8732462</v>
      </c>
      <c r="H26" s="31">
        <f t="shared" si="2"/>
        <v>-1837147</v>
      </c>
      <c r="I26" s="31">
        <f t="shared" si="2"/>
        <v>-502977</v>
      </c>
      <c r="J26" s="31">
        <f t="shared" si="2"/>
        <v>-11072586</v>
      </c>
      <c r="K26" s="31">
        <f t="shared" si="2"/>
        <v>-494630</v>
      </c>
      <c r="L26" s="31">
        <f t="shared" si="2"/>
        <v>-1826230</v>
      </c>
      <c r="M26" s="31">
        <f t="shared" si="2"/>
        <v>-616775</v>
      </c>
      <c r="N26" s="31">
        <f t="shared" si="2"/>
        <v>-2937635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-14010221</v>
      </c>
      <c r="X26" s="31">
        <f t="shared" si="2"/>
        <v>-28456463</v>
      </c>
      <c r="Y26" s="31">
        <f t="shared" si="2"/>
        <v>14446242</v>
      </c>
      <c r="Z26" s="32">
        <f>+IF(X26&lt;&gt;0,+(Y26/X26)*100,0)</f>
        <v>-50.766119457643065</v>
      </c>
      <c r="AA26" s="33">
        <f>+AA13+AA25</f>
        <v>-35562921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476213</v>
      </c>
      <c r="D32" s="18"/>
      <c r="E32" s="19">
        <v>4050383</v>
      </c>
      <c r="F32" s="20">
        <v>4050383</v>
      </c>
      <c r="G32" s="20">
        <v>7910</v>
      </c>
      <c r="H32" s="20">
        <v>-785</v>
      </c>
      <c r="I32" s="20">
        <v>95910</v>
      </c>
      <c r="J32" s="20">
        <v>103035</v>
      </c>
      <c r="K32" s="20">
        <v>56936</v>
      </c>
      <c r="L32" s="20">
        <v>253464</v>
      </c>
      <c r="M32" s="20">
        <v>-158305</v>
      </c>
      <c r="N32" s="20">
        <v>152095</v>
      </c>
      <c r="O32" s="20"/>
      <c r="P32" s="20"/>
      <c r="Q32" s="20"/>
      <c r="R32" s="20"/>
      <c r="S32" s="20"/>
      <c r="T32" s="20"/>
      <c r="U32" s="20"/>
      <c r="V32" s="20"/>
      <c r="W32" s="20">
        <v>255130</v>
      </c>
      <c r="X32" s="20">
        <v>4050383</v>
      </c>
      <c r="Y32" s="20">
        <v>-3795253</v>
      </c>
      <c r="Z32" s="21">
        <v>-93.701089501906367</v>
      </c>
      <c r="AA32" s="22">
        <v>4050383</v>
      </c>
    </row>
    <row r="33" spans="1:27" ht="13.5" x14ac:dyDescent="0.25">
      <c r="A33" s="23" t="s">
        <v>60</v>
      </c>
      <c r="B33" s="17" t="s">
        <v>32</v>
      </c>
      <c r="C33" s="18">
        <v>1237295</v>
      </c>
      <c r="D33" s="18"/>
      <c r="E33" s="19">
        <v>-950000</v>
      </c>
      <c r="F33" s="20">
        <v>-950000</v>
      </c>
      <c r="G33" s="20">
        <v>1237296</v>
      </c>
      <c r="H33" s="20"/>
      <c r="I33" s="20"/>
      <c r="J33" s="20">
        <v>1237296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1237296</v>
      </c>
      <c r="X33" s="20">
        <v>-475002</v>
      </c>
      <c r="Y33" s="20">
        <v>1712298</v>
      </c>
      <c r="Z33" s="21">
        <v>-360.48227165359305</v>
      </c>
      <c r="AA33" s="22">
        <v>-950000</v>
      </c>
    </row>
    <row r="34" spans="1:27" ht="13.5" x14ac:dyDescent="0.25">
      <c r="A34" s="23" t="s">
        <v>61</v>
      </c>
      <c r="B34" s="17" t="s">
        <v>32</v>
      </c>
      <c r="C34" s="18">
        <v>580410</v>
      </c>
      <c r="D34" s="18"/>
      <c r="E34" s="19">
        <v>16754200</v>
      </c>
      <c r="F34" s="20">
        <v>16754200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16754200</v>
      </c>
      <c r="Y34" s="20">
        <v>-16173790</v>
      </c>
      <c r="Z34" s="21">
        <v>-96.535734323333855</v>
      </c>
      <c r="AA34" s="22">
        <v>16754200</v>
      </c>
    </row>
    <row r="35" spans="1:27" ht="13.5" x14ac:dyDescent="0.25">
      <c r="A35" s="23" t="s">
        <v>39</v>
      </c>
      <c r="B35" s="17" t="s">
        <v>32</v>
      </c>
      <c r="C35" s="18">
        <v>233583</v>
      </c>
      <c r="D35" s="18"/>
      <c r="E35" s="19"/>
      <c r="F35" s="20"/>
      <c r="G35" s="20">
        <v>254899</v>
      </c>
      <c r="H35" s="20">
        <v>22888</v>
      </c>
      <c r="I35" s="20">
        <v>20461</v>
      </c>
      <c r="J35" s="20">
        <v>298248</v>
      </c>
      <c r="K35" s="20">
        <v>21219</v>
      </c>
      <c r="L35" s="20">
        <v>517</v>
      </c>
      <c r="M35" s="20">
        <v>18001</v>
      </c>
      <c r="N35" s="20">
        <v>39737</v>
      </c>
      <c r="O35" s="20"/>
      <c r="P35" s="20"/>
      <c r="Q35" s="20"/>
      <c r="R35" s="20"/>
      <c r="S35" s="20"/>
      <c r="T35" s="20"/>
      <c r="U35" s="20"/>
      <c r="V35" s="20"/>
      <c r="W35" s="20">
        <v>337985</v>
      </c>
      <c r="X35" s="20"/>
      <c r="Y35" s="20">
        <v>337985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2527501</v>
      </c>
      <c r="D37" s="29">
        <f t="shared" ref="D37:Y37" si="3">SUM(D29:D36)</f>
        <v>0</v>
      </c>
      <c r="E37" s="30">
        <f t="shared" si="3"/>
        <v>19854583</v>
      </c>
      <c r="F37" s="31">
        <f t="shared" si="3"/>
        <v>19854583</v>
      </c>
      <c r="G37" s="31">
        <f t="shared" si="3"/>
        <v>2080515</v>
      </c>
      <c r="H37" s="31">
        <f t="shared" si="3"/>
        <v>22103</v>
      </c>
      <c r="I37" s="31">
        <f t="shared" si="3"/>
        <v>116371</v>
      </c>
      <c r="J37" s="31">
        <f t="shared" si="3"/>
        <v>2218989</v>
      </c>
      <c r="K37" s="31">
        <f t="shared" si="3"/>
        <v>78155</v>
      </c>
      <c r="L37" s="31">
        <f t="shared" si="3"/>
        <v>253981</v>
      </c>
      <c r="M37" s="31">
        <f t="shared" si="3"/>
        <v>-140304</v>
      </c>
      <c r="N37" s="31">
        <f t="shared" si="3"/>
        <v>191832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2410821</v>
      </c>
      <c r="X37" s="31">
        <f t="shared" si="3"/>
        <v>20329581</v>
      </c>
      <c r="Y37" s="31">
        <f t="shared" si="3"/>
        <v>-17918760</v>
      </c>
      <c r="Z37" s="32">
        <f>+IF(X37&lt;&gt;0,+(Y37/X37)*100,0)</f>
        <v>-88.141314865269479</v>
      </c>
      <c r="AA37" s="33">
        <f>SUM(AA29:AA36)</f>
        <v>19854583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-2768353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-2768353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-240852</v>
      </c>
      <c r="D44" s="29">
        <f>+D37+D43</f>
        <v>0</v>
      </c>
      <c r="E44" s="30">
        <f t="shared" si="5"/>
        <v>17086230</v>
      </c>
      <c r="F44" s="31">
        <f t="shared" si="5"/>
        <v>17086230</v>
      </c>
      <c r="G44" s="31">
        <f t="shared" si="5"/>
        <v>-687838</v>
      </c>
      <c r="H44" s="31">
        <f t="shared" si="5"/>
        <v>22103</v>
      </c>
      <c r="I44" s="31">
        <f t="shared" si="5"/>
        <v>116371</v>
      </c>
      <c r="J44" s="31">
        <f t="shared" si="5"/>
        <v>-549364</v>
      </c>
      <c r="K44" s="31">
        <f t="shared" si="5"/>
        <v>78155</v>
      </c>
      <c r="L44" s="31">
        <f t="shared" si="5"/>
        <v>253981</v>
      </c>
      <c r="M44" s="31">
        <f t="shared" si="5"/>
        <v>-140304</v>
      </c>
      <c r="N44" s="31">
        <f t="shared" si="5"/>
        <v>191832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-357532</v>
      </c>
      <c r="X44" s="31">
        <f t="shared" si="5"/>
        <v>17561228</v>
      </c>
      <c r="Y44" s="31">
        <f t="shared" si="5"/>
        <v>-17918760</v>
      </c>
      <c r="Z44" s="32">
        <f>+IF(X44&lt;&gt;0,+(Y44/X44)*100,0)</f>
        <v>-102.03591685046172</v>
      </c>
      <c r="AA44" s="33">
        <f>+AA37+AA43</f>
        <v>17086230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220353080</v>
      </c>
      <c r="D45" s="42">
        <f t="shared" si="6"/>
        <v>0</v>
      </c>
      <c r="E45" s="43">
        <f t="shared" si="6"/>
        <v>-52649151</v>
      </c>
      <c r="F45" s="44">
        <f t="shared" si="6"/>
        <v>-52649151</v>
      </c>
      <c r="G45" s="44">
        <f t="shared" si="6"/>
        <v>-8044624</v>
      </c>
      <c r="H45" s="44">
        <f t="shared" si="6"/>
        <v>-1859250</v>
      </c>
      <c r="I45" s="44">
        <f t="shared" si="6"/>
        <v>-619348</v>
      </c>
      <c r="J45" s="44">
        <f t="shared" si="6"/>
        <v>-10523222</v>
      </c>
      <c r="K45" s="44">
        <f t="shared" si="6"/>
        <v>-572785</v>
      </c>
      <c r="L45" s="44">
        <f t="shared" si="6"/>
        <v>-2080211</v>
      </c>
      <c r="M45" s="44">
        <f t="shared" si="6"/>
        <v>-476471</v>
      </c>
      <c r="N45" s="44">
        <f t="shared" si="6"/>
        <v>-3129467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-13652689</v>
      </c>
      <c r="X45" s="44">
        <f t="shared" si="6"/>
        <v>-46017691</v>
      </c>
      <c r="Y45" s="44">
        <f t="shared" si="6"/>
        <v>32365002</v>
      </c>
      <c r="Z45" s="45">
        <f>+IF(X45&lt;&gt;0,+(Y45/X45)*100,0)</f>
        <v>-70.331651364254682</v>
      </c>
      <c r="AA45" s="46">
        <f>+AA26-AA44</f>
        <v>-52649151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-14250548</v>
      </c>
      <c r="F47" s="20">
        <v>-14250548</v>
      </c>
      <c r="G47" s="20">
        <v>18258</v>
      </c>
      <c r="H47" s="20">
        <v>101502</v>
      </c>
      <c r="I47" s="20"/>
      <c r="J47" s="20">
        <v>119760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119760</v>
      </c>
      <c r="X47" s="20">
        <v>-7619088</v>
      </c>
      <c r="Y47" s="20">
        <v>7738848</v>
      </c>
      <c r="Z47" s="47">
        <v>-101.57184166923916</v>
      </c>
      <c r="AA47" s="22">
        <v>-14250548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-14250548</v>
      </c>
      <c r="F50" s="52">
        <f t="shared" si="7"/>
        <v>-14250548</v>
      </c>
      <c r="G50" s="52">
        <f t="shared" si="7"/>
        <v>18258</v>
      </c>
      <c r="H50" s="52">
        <f t="shared" si="7"/>
        <v>101502</v>
      </c>
      <c r="I50" s="52">
        <f t="shared" si="7"/>
        <v>0</v>
      </c>
      <c r="J50" s="52">
        <f t="shared" si="7"/>
        <v>119760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119760</v>
      </c>
      <c r="X50" s="52">
        <f t="shared" si="7"/>
        <v>-7619088</v>
      </c>
      <c r="Y50" s="52">
        <f t="shared" si="7"/>
        <v>7738848</v>
      </c>
      <c r="Z50" s="53">
        <f>+IF(X50&lt;&gt;0,+(Y50/X50)*100,0)</f>
        <v>-101.57184166923916</v>
      </c>
      <c r="AA50" s="54">
        <f>SUM(AA47:AA49)</f>
        <v>-14250548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-24850449</v>
      </c>
      <c r="D7" s="18"/>
      <c r="E7" s="19"/>
      <c r="F7" s="20"/>
      <c r="G7" s="20">
        <v>-1395160</v>
      </c>
      <c r="H7" s="20">
        <v>-1180232</v>
      </c>
      <c r="I7" s="20">
        <v>-1151662</v>
      </c>
      <c r="J7" s="20">
        <v>-3727054</v>
      </c>
      <c r="K7" s="20">
        <v>-222280</v>
      </c>
      <c r="L7" s="20">
        <v>-2067537</v>
      </c>
      <c r="M7" s="20">
        <v>-173645</v>
      </c>
      <c r="N7" s="20">
        <v>-2463462</v>
      </c>
      <c r="O7" s="20"/>
      <c r="P7" s="20"/>
      <c r="Q7" s="20"/>
      <c r="R7" s="20"/>
      <c r="S7" s="20"/>
      <c r="T7" s="20"/>
      <c r="U7" s="20"/>
      <c r="V7" s="20"/>
      <c r="W7" s="20">
        <v>-6190516</v>
      </c>
      <c r="X7" s="20"/>
      <c r="Y7" s="20">
        <v>-6190516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-24850449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-1395160</v>
      </c>
      <c r="H13" s="31">
        <f t="shared" si="0"/>
        <v>-1180232</v>
      </c>
      <c r="I13" s="31">
        <f t="shared" si="0"/>
        <v>-1151662</v>
      </c>
      <c r="J13" s="31">
        <f t="shared" si="0"/>
        <v>-3727054</v>
      </c>
      <c r="K13" s="31">
        <f t="shared" si="0"/>
        <v>-222280</v>
      </c>
      <c r="L13" s="31">
        <f t="shared" si="0"/>
        <v>-2067537</v>
      </c>
      <c r="M13" s="31">
        <f t="shared" si="0"/>
        <v>-173645</v>
      </c>
      <c r="N13" s="31">
        <f t="shared" si="0"/>
        <v>-2463462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-6190516</v>
      </c>
      <c r="X13" s="31">
        <f t="shared" si="0"/>
        <v>0</v>
      </c>
      <c r="Y13" s="31">
        <f t="shared" si="0"/>
        <v>-6190516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-24850449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-1395160</v>
      </c>
      <c r="H26" s="31">
        <f t="shared" si="2"/>
        <v>-1180232</v>
      </c>
      <c r="I26" s="31">
        <f t="shared" si="2"/>
        <v>-1151662</v>
      </c>
      <c r="J26" s="31">
        <f t="shared" si="2"/>
        <v>-3727054</v>
      </c>
      <c r="K26" s="31">
        <f t="shared" si="2"/>
        <v>-222280</v>
      </c>
      <c r="L26" s="31">
        <f t="shared" si="2"/>
        <v>-2067537</v>
      </c>
      <c r="M26" s="31">
        <f t="shared" si="2"/>
        <v>-173645</v>
      </c>
      <c r="N26" s="31">
        <f t="shared" si="2"/>
        <v>-2463462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-6190516</v>
      </c>
      <c r="X26" s="31">
        <f t="shared" si="2"/>
        <v>0</v>
      </c>
      <c r="Y26" s="31">
        <f t="shared" si="2"/>
        <v>-6190516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-24850449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-1395160</v>
      </c>
      <c r="H45" s="44">
        <f t="shared" si="6"/>
        <v>-1180232</v>
      </c>
      <c r="I45" s="44">
        <f t="shared" si="6"/>
        <v>-1151662</v>
      </c>
      <c r="J45" s="44">
        <f t="shared" si="6"/>
        <v>-3727054</v>
      </c>
      <c r="K45" s="44">
        <f t="shared" si="6"/>
        <v>-222280</v>
      </c>
      <c r="L45" s="44">
        <f t="shared" si="6"/>
        <v>-2067537</v>
      </c>
      <c r="M45" s="44">
        <f t="shared" si="6"/>
        <v>-173645</v>
      </c>
      <c r="N45" s="44">
        <f t="shared" si="6"/>
        <v>-2463462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-6190516</v>
      </c>
      <c r="X45" s="44">
        <f t="shared" si="6"/>
        <v>0</v>
      </c>
      <c r="Y45" s="44">
        <f t="shared" si="6"/>
        <v>-6190516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2498732</v>
      </c>
      <c r="F6" s="20">
        <v>2498732</v>
      </c>
      <c r="G6" s="20"/>
      <c r="H6" s="20"/>
      <c r="I6" s="20"/>
      <c r="J6" s="20"/>
      <c r="K6" s="20">
        <v>1393357</v>
      </c>
      <c r="L6" s="20"/>
      <c r="M6" s="20"/>
      <c r="N6" s="20">
        <v>1393357</v>
      </c>
      <c r="O6" s="20"/>
      <c r="P6" s="20"/>
      <c r="Q6" s="20"/>
      <c r="R6" s="20"/>
      <c r="S6" s="20"/>
      <c r="T6" s="20"/>
      <c r="U6" s="20"/>
      <c r="V6" s="20"/>
      <c r="W6" s="20">
        <v>1393357</v>
      </c>
      <c r="X6" s="20">
        <v>1249362</v>
      </c>
      <c r="Y6" s="20">
        <v>143995</v>
      </c>
      <c r="Z6" s="21">
        <v>11.525482606322267</v>
      </c>
      <c r="AA6" s="22">
        <v>2498732</v>
      </c>
    </row>
    <row r="7" spans="1:27" ht="13.5" x14ac:dyDescent="0.25">
      <c r="A7" s="23" t="s">
        <v>35</v>
      </c>
      <c r="B7" s="17" t="s">
        <v>32</v>
      </c>
      <c r="C7" s="18">
        <v>2717491</v>
      </c>
      <c r="D7" s="18"/>
      <c r="E7" s="19">
        <v>6516984</v>
      </c>
      <c r="F7" s="20">
        <v>6516984</v>
      </c>
      <c r="G7" s="20">
        <v>953428</v>
      </c>
      <c r="H7" s="20">
        <v>953822</v>
      </c>
      <c r="I7" s="20">
        <v>125409330</v>
      </c>
      <c r="J7" s="20">
        <v>127316580</v>
      </c>
      <c r="K7" s="20">
        <v>953980</v>
      </c>
      <c r="L7" s="20">
        <v>954065</v>
      </c>
      <c r="M7" s="20">
        <v>953937</v>
      </c>
      <c r="N7" s="20">
        <v>2861982</v>
      </c>
      <c r="O7" s="20"/>
      <c r="P7" s="20"/>
      <c r="Q7" s="20"/>
      <c r="R7" s="20"/>
      <c r="S7" s="20"/>
      <c r="T7" s="20"/>
      <c r="U7" s="20"/>
      <c r="V7" s="20"/>
      <c r="W7" s="20">
        <v>130178562</v>
      </c>
      <c r="X7" s="20">
        <v>3258504</v>
      </c>
      <c r="Y7" s="20">
        <v>126920058</v>
      </c>
      <c r="Z7" s="21">
        <v>3895.0407303474231</v>
      </c>
      <c r="AA7" s="22">
        <v>6516984</v>
      </c>
    </row>
    <row r="8" spans="1:27" ht="13.5" x14ac:dyDescent="0.25">
      <c r="A8" s="23" t="s">
        <v>36</v>
      </c>
      <c r="B8" s="17" t="s">
        <v>32</v>
      </c>
      <c r="C8" s="18">
        <v>-133891770</v>
      </c>
      <c r="D8" s="18"/>
      <c r="E8" s="19">
        <v>-4451722</v>
      </c>
      <c r="F8" s="20">
        <v>-4451722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-2225862</v>
      </c>
      <c r="Y8" s="20">
        <v>2225862</v>
      </c>
      <c r="Z8" s="21">
        <v>-100</v>
      </c>
      <c r="AA8" s="22">
        <v>-4451722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63578</v>
      </c>
      <c r="F11" s="20">
        <v>63578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31788</v>
      </c>
      <c r="Y11" s="24">
        <v>-31788</v>
      </c>
      <c r="Z11" s="25">
        <v>-100</v>
      </c>
      <c r="AA11" s="26">
        <v>63578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-131174279</v>
      </c>
      <c r="D13" s="29">
        <f>SUM(D6:D12)</f>
        <v>0</v>
      </c>
      <c r="E13" s="30">
        <f t="shared" si="0"/>
        <v>4627572</v>
      </c>
      <c r="F13" s="31">
        <f t="shared" si="0"/>
        <v>4627572</v>
      </c>
      <c r="G13" s="31">
        <f t="shared" si="0"/>
        <v>953428</v>
      </c>
      <c r="H13" s="31">
        <f t="shared" si="0"/>
        <v>953822</v>
      </c>
      <c r="I13" s="31">
        <f t="shared" si="0"/>
        <v>125409330</v>
      </c>
      <c r="J13" s="31">
        <f t="shared" si="0"/>
        <v>127316580</v>
      </c>
      <c r="K13" s="31">
        <f t="shared" si="0"/>
        <v>2347337</v>
      </c>
      <c r="L13" s="31">
        <f t="shared" si="0"/>
        <v>954065</v>
      </c>
      <c r="M13" s="31">
        <f t="shared" si="0"/>
        <v>953937</v>
      </c>
      <c r="N13" s="31">
        <f t="shared" si="0"/>
        <v>4255339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131571919</v>
      </c>
      <c r="X13" s="31">
        <f t="shared" si="0"/>
        <v>2313792</v>
      </c>
      <c r="Y13" s="31">
        <f t="shared" si="0"/>
        <v>129258127</v>
      </c>
      <c r="Z13" s="32">
        <f>+IF(X13&lt;&gt;0,+(Y13/X13)*100,0)</f>
        <v>5586.4194793654751</v>
      </c>
      <c r="AA13" s="33">
        <f>SUM(AA6:AA12)</f>
        <v>4627572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-738358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-131912637</v>
      </c>
      <c r="D26" s="29">
        <f>+D13+D25</f>
        <v>0</v>
      </c>
      <c r="E26" s="30">
        <f t="shared" si="2"/>
        <v>4627572</v>
      </c>
      <c r="F26" s="31">
        <f t="shared" si="2"/>
        <v>4627572</v>
      </c>
      <c r="G26" s="31">
        <f t="shared" si="2"/>
        <v>953428</v>
      </c>
      <c r="H26" s="31">
        <f t="shared" si="2"/>
        <v>953822</v>
      </c>
      <c r="I26" s="31">
        <f t="shared" si="2"/>
        <v>125409330</v>
      </c>
      <c r="J26" s="31">
        <f t="shared" si="2"/>
        <v>127316580</v>
      </c>
      <c r="K26" s="31">
        <f t="shared" si="2"/>
        <v>2347337</v>
      </c>
      <c r="L26" s="31">
        <f t="shared" si="2"/>
        <v>954065</v>
      </c>
      <c r="M26" s="31">
        <f t="shared" si="2"/>
        <v>953937</v>
      </c>
      <c r="N26" s="31">
        <f t="shared" si="2"/>
        <v>4255339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131571919</v>
      </c>
      <c r="X26" s="31">
        <f t="shared" si="2"/>
        <v>2313792</v>
      </c>
      <c r="Y26" s="31">
        <f t="shared" si="2"/>
        <v>129258127</v>
      </c>
      <c r="Z26" s="32">
        <f>+IF(X26&lt;&gt;0,+(Y26/X26)*100,0)</f>
        <v>5586.4194793654751</v>
      </c>
      <c r="AA26" s="33">
        <f>+AA13+AA25</f>
        <v>4627572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-1030509</v>
      </c>
      <c r="F32" s="20">
        <v>-1030509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-515256</v>
      </c>
      <c r="Y32" s="20">
        <v>515256</v>
      </c>
      <c r="Z32" s="21">
        <v>-100</v>
      </c>
      <c r="AA32" s="22">
        <v>-1030509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1406156</v>
      </c>
      <c r="F35" s="20">
        <v>1406156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703074</v>
      </c>
      <c r="Y35" s="20">
        <v>-703074</v>
      </c>
      <c r="Z35" s="21">
        <v>-100</v>
      </c>
      <c r="AA35" s="22">
        <v>1406156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375647</v>
      </c>
      <c r="F37" s="31">
        <f t="shared" si="3"/>
        <v>375647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187818</v>
      </c>
      <c r="Y37" s="31">
        <f t="shared" si="3"/>
        <v>-187818</v>
      </c>
      <c r="Z37" s="32">
        <f>+IF(X37&lt;&gt;0,+(Y37/X37)*100,0)</f>
        <v>-100</v>
      </c>
      <c r="AA37" s="33">
        <f>SUM(AA29:AA36)</f>
        <v>375647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10718727</v>
      </c>
      <c r="D40" s="18"/>
      <c r="E40" s="19">
        <v>13128912</v>
      </c>
      <c r="F40" s="20">
        <v>13128912</v>
      </c>
      <c r="G40" s="20"/>
      <c r="H40" s="20"/>
      <c r="I40" s="20">
        <v>10718727</v>
      </c>
      <c r="J40" s="20">
        <v>10718727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10718727</v>
      </c>
      <c r="X40" s="20">
        <v>6564456</v>
      </c>
      <c r="Y40" s="20">
        <v>4154271</v>
      </c>
      <c r="Z40" s="21">
        <v>63.284314800799947</v>
      </c>
      <c r="AA40" s="22">
        <v>13128912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10718727</v>
      </c>
      <c r="D43" s="29">
        <f t="shared" ref="D43:Y43" si="4">SUM(D39:D42)</f>
        <v>0</v>
      </c>
      <c r="E43" s="35">
        <f t="shared" si="4"/>
        <v>13128912</v>
      </c>
      <c r="F43" s="36">
        <f t="shared" si="4"/>
        <v>13128912</v>
      </c>
      <c r="G43" s="36">
        <f t="shared" si="4"/>
        <v>0</v>
      </c>
      <c r="H43" s="36">
        <f t="shared" si="4"/>
        <v>0</v>
      </c>
      <c r="I43" s="36">
        <f t="shared" si="4"/>
        <v>10718727</v>
      </c>
      <c r="J43" s="36">
        <f t="shared" si="4"/>
        <v>10718727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10718727</v>
      </c>
      <c r="X43" s="36">
        <f t="shared" si="4"/>
        <v>6564456</v>
      </c>
      <c r="Y43" s="36">
        <f t="shared" si="4"/>
        <v>4154271</v>
      </c>
      <c r="Z43" s="37">
        <f>+IF(X43&lt;&gt;0,+(Y43/X43)*100,0)</f>
        <v>63.284314800799947</v>
      </c>
      <c r="AA43" s="38">
        <f>SUM(AA39:AA42)</f>
        <v>13128912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10718727</v>
      </c>
      <c r="D44" s="29">
        <f>+D37+D43</f>
        <v>0</v>
      </c>
      <c r="E44" s="30">
        <f t="shared" si="5"/>
        <v>13504559</v>
      </c>
      <c r="F44" s="31">
        <f t="shared" si="5"/>
        <v>13504559</v>
      </c>
      <c r="G44" s="31">
        <f t="shared" si="5"/>
        <v>0</v>
      </c>
      <c r="H44" s="31">
        <f t="shared" si="5"/>
        <v>0</v>
      </c>
      <c r="I44" s="31">
        <f t="shared" si="5"/>
        <v>10718727</v>
      </c>
      <c r="J44" s="31">
        <f t="shared" si="5"/>
        <v>10718727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10718727</v>
      </c>
      <c r="X44" s="31">
        <f t="shared" si="5"/>
        <v>6752274</v>
      </c>
      <c r="Y44" s="31">
        <f t="shared" si="5"/>
        <v>3966453</v>
      </c>
      <c r="Z44" s="32">
        <f>+IF(X44&lt;&gt;0,+(Y44/X44)*100,0)</f>
        <v>58.742476978866677</v>
      </c>
      <c r="AA44" s="33">
        <f>+AA37+AA43</f>
        <v>13504559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-142631364</v>
      </c>
      <c r="D45" s="42">
        <f t="shared" si="6"/>
        <v>0</v>
      </c>
      <c r="E45" s="43">
        <f t="shared" si="6"/>
        <v>-8876987</v>
      </c>
      <c r="F45" s="44">
        <f t="shared" si="6"/>
        <v>-8876987</v>
      </c>
      <c r="G45" s="44">
        <f t="shared" si="6"/>
        <v>953428</v>
      </c>
      <c r="H45" s="44">
        <f t="shared" si="6"/>
        <v>953822</v>
      </c>
      <c r="I45" s="44">
        <f t="shared" si="6"/>
        <v>114690603</v>
      </c>
      <c r="J45" s="44">
        <f t="shared" si="6"/>
        <v>116597853</v>
      </c>
      <c r="K45" s="44">
        <f t="shared" si="6"/>
        <v>2347337</v>
      </c>
      <c r="L45" s="44">
        <f t="shared" si="6"/>
        <v>954065</v>
      </c>
      <c r="M45" s="44">
        <f t="shared" si="6"/>
        <v>953937</v>
      </c>
      <c r="N45" s="44">
        <f t="shared" si="6"/>
        <v>4255339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120853192</v>
      </c>
      <c r="X45" s="44">
        <f t="shared" si="6"/>
        <v>-4438482</v>
      </c>
      <c r="Y45" s="44">
        <f t="shared" si="6"/>
        <v>125291674</v>
      </c>
      <c r="Z45" s="45">
        <f>+IF(X45&lt;&gt;0,+(Y45/X45)*100,0)</f>
        <v>-2822.8496589599777</v>
      </c>
      <c r="AA45" s="46">
        <f>+AA26-AA44</f>
        <v>-8876987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-12094344</v>
      </c>
      <c r="F47" s="20">
        <v>-12094344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-6047172</v>
      </c>
      <c r="Y47" s="20">
        <v>6047172</v>
      </c>
      <c r="Z47" s="47">
        <v>-100</v>
      </c>
      <c r="AA47" s="22">
        <v>-12094344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-12094344</v>
      </c>
      <c r="F50" s="52">
        <f t="shared" si="7"/>
        <v>-12094344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-6047172</v>
      </c>
      <c r="Y50" s="52">
        <f t="shared" si="7"/>
        <v>6047172</v>
      </c>
      <c r="Z50" s="53">
        <f>+IF(X50&lt;&gt;0,+(Y50/X50)*100,0)</f>
        <v>-100</v>
      </c>
      <c r="AA50" s="54">
        <f>SUM(AA47:AA49)</f>
        <v>-12094344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17325721</v>
      </c>
      <c r="D6" s="18"/>
      <c r="E6" s="19">
        <v>14562416</v>
      </c>
      <c r="F6" s="20">
        <v>14562416</v>
      </c>
      <c r="G6" s="20">
        <v>16562655</v>
      </c>
      <c r="H6" s="20">
        <v>441708</v>
      </c>
      <c r="I6" s="20">
        <v>640129</v>
      </c>
      <c r="J6" s="20">
        <v>17644492</v>
      </c>
      <c r="K6" s="20">
        <v>-232803</v>
      </c>
      <c r="L6" s="20">
        <v>2381910</v>
      </c>
      <c r="M6" s="20">
        <v>561819</v>
      </c>
      <c r="N6" s="20">
        <v>2710926</v>
      </c>
      <c r="O6" s="20"/>
      <c r="P6" s="20"/>
      <c r="Q6" s="20"/>
      <c r="R6" s="20"/>
      <c r="S6" s="20"/>
      <c r="T6" s="20"/>
      <c r="U6" s="20"/>
      <c r="V6" s="20"/>
      <c r="W6" s="20">
        <v>20355418</v>
      </c>
      <c r="X6" s="20">
        <v>12888863</v>
      </c>
      <c r="Y6" s="20">
        <v>7466555</v>
      </c>
      <c r="Z6" s="21">
        <v>57.930284463416207</v>
      </c>
      <c r="AA6" s="22">
        <v>14562416</v>
      </c>
    </row>
    <row r="7" spans="1:27" ht="13.5" x14ac:dyDescent="0.25">
      <c r="A7" s="23" t="s">
        <v>35</v>
      </c>
      <c r="B7" s="17" t="s">
        <v>32</v>
      </c>
      <c r="C7" s="18">
        <v>30357994</v>
      </c>
      <c r="D7" s="18"/>
      <c r="E7" s="19">
        <v>25506264</v>
      </c>
      <c r="F7" s="20">
        <v>25506264</v>
      </c>
      <c r="G7" s="20">
        <v>31430575</v>
      </c>
      <c r="H7" s="20">
        <v>640555</v>
      </c>
      <c r="I7" s="20">
        <v>503261</v>
      </c>
      <c r="J7" s="20">
        <v>32574391</v>
      </c>
      <c r="K7" s="20">
        <v>240679</v>
      </c>
      <c r="L7" s="20">
        <v>293879</v>
      </c>
      <c r="M7" s="20">
        <v>712647</v>
      </c>
      <c r="N7" s="20">
        <v>1247205</v>
      </c>
      <c r="O7" s="20"/>
      <c r="P7" s="20"/>
      <c r="Q7" s="20"/>
      <c r="R7" s="20"/>
      <c r="S7" s="20"/>
      <c r="T7" s="20"/>
      <c r="U7" s="20"/>
      <c r="V7" s="20"/>
      <c r="W7" s="20">
        <v>33821596</v>
      </c>
      <c r="X7" s="20">
        <v>24615723</v>
      </c>
      <c r="Y7" s="20">
        <v>9205873</v>
      </c>
      <c r="Z7" s="21">
        <v>37.398344952126742</v>
      </c>
      <c r="AA7" s="22">
        <v>25506264</v>
      </c>
    </row>
    <row r="8" spans="1:27" ht="13.5" x14ac:dyDescent="0.25">
      <c r="A8" s="23" t="s">
        <v>36</v>
      </c>
      <c r="B8" s="17" t="s">
        <v>32</v>
      </c>
      <c r="C8" s="18">
        <v>-8236889</v>
      </c>
      <c r="D8" s="18"/>
      <c r="E8" s="19">
        <v>-12636000</v>
      </c>
      <c r="F8" s="20">
        <v>-12636000</v>
      </c>
      <c r="G8" s="20"/>
      <c r="H8" s="20">
        <v>-8236891</v>
      </c>
      <c r="I8" s="20"/>
      <c r="J8" s="20">
        <v>-8236891</v>
      </c>
      <c r="K8" s="20"/>
      <c r="L8" s="20">
        <v>3455604</v>
      </c>
      <c r="M8" s="20">
        <v>-3455602</v>
      </c>
      <c r="N8" s="20">
        <v>2</v>
      </c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-6318000</v>
      </c>
      <c r="Y8" s="20">
        <v>-1918889</v>
      </c>
      <c r="Z8" s="21">
        <v>30.371779044001268</v>
      </c>
      <c r="AA8" s="22">
        <v>-12636000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-333514</v>
      </c>
      <c r="D10" s="18"/>
      <c r="E10" s="19">
        <v>-624514</v>
      </c>
      <c r="F10" s="20">
        <v>-624514</v>
      </c>
      <c r="G10" s="20">
        <v>-349264</v>
      </c>
      <c r="H10" s="20"/>
      <c r="I10" s="20">
        <v>-3800</v>
      </c>
      <c r="J10" s="20">
        <v>-353064</v>
      </c>
      <c r="K10" s="20">
        <v>-67888</v>
      </c>
      <c r="L10" s="20">
        <v>-68847</v>
      </c>
      <c r="M10" s="20"/>
      <c r="N10" s="20">
        <v>-136735</v>
      </c>
      <c r="O10" s="20"/>
      <c r="P10" s="20"/>
      <c r="Q10" s="20"/>
      <c r="R10" s="20"/>
      <c r="S10" s="20"/>
      <c r="T10" s="20"/>
      <c r="U10" s="20"/>
      <c r="V10" s="20"/>
      <c r="W10" s="20">
        <v>-489799</v>
      </c>
      <c r="X10" s="20">
        <v>-474514</v>
      </c>
      <c r="Y10" s="20">
        <v>-15285</v>
      </c>
      <c r="Z10" s="21">
        <v>3.2211905233565292</v>
      </c>
      <c r="AA10" s="22">
        <v>-624514</v>
      </c>
    </row>
    <row r="11" spans="1:27" ht="13.5" x14ac:dyDescent="0.25">
      <c r="A11" s="23" t="s">
        <v>39</v>
      </c>
      <c r="B11" s="17" t="s">
        <v>32</v>
      </c>
      <c r="C11" s="18">
        <v>12537616</v>
      </c>
      <c r="D11" s="18"/>
      <c r="E11" s="19">
        <v>10208951</v>
      </c>
      <c r="F11" s="20">
        <v>10208951</v>
      </c>
      <c r="G11" s="24">
        <v>12679984</v>
      </c>
      <c r="H11" s="24">
        <v>155743</v>
      </c>
      <c r="I11" s="24">
        <v>83489</v>
      </c>
      <c r="J11" s="20">
        <v>12919216</v>
      </c>
      <c r="K11" s="24">
        <v>402366</v>
      </c>
      <c r="L11" s="24">
        <v>158226</v>
      </c>
      <c r="M11" s="20">
        <v>14798</v>
      </c>
      <c r="N11" s="24">
        <v>575390</v>
      </c>
      <c r="O11" s="24"/>
      <c r="P11" s="24"/>
      <c r="Q11" s="20"/>
      <c r="R11" s="24"/>
      <c r="S11" s="24"/>
      <c r="T11" s="20"/>
      <c r="U11" s="24"/>
      <c r="V11" s="24"/>
      <c r="W11" s="24">
        <v>13494606</v>
      </c>
      <c r="X11" s="20">
        <v>10208951</v>
      </c>
      <c r="Y11" s="24">
        <v>3285655</v>
      </c>
      <c r="Z11" s="25">
        <v>32.184060830539792</v>
      </c>
      <c r="AA11" s="26">
        <v>10208951</v>
      </c>
    </row>
    <row r="12" spans="1:27" ht="13.5" x14ac:dyDescent="0.25">
      <c r="A12" s="23" t="s">
        <v>40</v>
      </c>
      <c r="B12" s="17" t="s">
        <v>32</v>
      </c>
      <c r="C12" s="18">
        <v>-368520</v>
      </c>
      <c r="D12" s="18"/>
      <c r="E12" s="19">
        <v>-264671</v>
      </c>
      <c r="F12" s="20">
        <v>-264671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-264671</v>
      </c>
      <c r="Y12" s="20">
        <v>-103850</v>
      </c>
      <c r="Z12" s="21">
        <v>39.237392838656291</v>
      </c>
      <c r="AA12" s="22">
        <v>-264671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51282408</v>
      </c>
      <c r="D13" s="29">
        <f>SUM(D6:D12)</f>
        <v>0</v>
      </c>
      <c r="E13" s="30">
        <f t="shared" si="0"/>
        <v>36752446</v>
      </c>
      <c r="F13" s="31">
        <f t="shared" si="0"/>
        <v>36752446</v>
      </c>
      <c r="G13" s="31">
        <f t="shared" si="0"/>
        <v>59955429</v>
      </c>
      <c r="H13" s="31">
        <f t="shared" si="0"/>
        <v>-6998885</v>
      </c>
      <c r="I13" s="31">
        <f t="shared" si="0"/>
        <v>1223079</v>
      </c>
      <c r="J13" s="31">
        <f t="shared" si="0"/>
        <v>54179623</v>
      </c>
      <c r="K13" s="31">
        <f t="shared" si="0"/>
        <v>342354</v>
      </c>
      <c r="L13" s="31">
        <f t="shared" si="0"/>
        <v>6220772</v>
      </c>
      <c r="M13" s="31">
        <f t="shared" si="0"/>
        <v>-2166338</v>
      </c>
      <c r="N13" s="31">
        <f t="shared" si="0"/>
        <v>4396788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58576411</v>
      </c>
      <c r="X13" s="31">
        <f t="shared" si="0"/>
        <v>40656352</v>
      </c>
      <c r="Y13" s="31">
        <f t="shared" si="0"/>
        <v>17920059</v>
      </c>
      <c r="Z13" s="32">
        <f>+IF(X13&lt;&gt;0,+(Y13/X13)*100,0)</f>
        <v>44.076898488088652</v>
      </c>
      <c r="AA13" s="33">
        <f>SUM(AA6:AA12)</f>
        <v>36752446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30199153</v>
      </c>
      <c r="D17" s="18"/>
      <c r="E17" s="19">
        <v>25740891</v>
      </c>
      <c r="F17" s="20">
        <v>25740891</v>
      </c>
      <c r="G17" s="24">
        <v>27277341</v>
      </c>
      <c r="H17" s="24">
        <v>-255903</v>
      </c>
      <c r="I17" s="24">
        <v>-93536</v>
      </c>
      <c r="J17" s="20">
        <v>26927902</v>
      </c>
      <c r="K17" s="24">
        <v>-96654</v>
      </c>
      <c r="L17" s="24">
        <v>10406</v>
      </c>
      <c r="M17" s="20">
        <v>-96654</v>
      </c>
      <c r="N17" s="24">
        <v>-182902</v>
      </c>
      <c r="O17" s="24"/>
      <c r="P17" s="24"/>
      <c r="Q17" s="20"/>
      <c r="R17" s="24"/>
      <c r="S17" s="24"/>
      <c r="T17" s="20"/>
      <c r="U17" s="24"/>
      <c r="V17" s="24"/>
      <c r="W17" s="24">
        <v>26745000</v>
      </c>
      <c r="X17" s="20">
        <v>27126451</v>
      </c>
      <c r="Y17" s="24">
        <v>-381451</v>
      </c>
      <c r="Z17" s="25">
        <v>-1.406195745989772</v>
      </c>
      <c r="AA17" s="26">
        <v>25740891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30199153</v>
      </c>
      <c r="D25" s="29">
        <f t="shared" ref="D25:Y25" si="1">SUM(D15:D24)</f>
        <v>0</v>
      </c>
      <c r="E25" s="35">
        <f t="shared" si="1"/>
        <v>25740891</v>
      </c>
      <c r="F25" s="36">
        <f t="shared" si="1"/>
        <v>25740891</v>
      </c>
      <c r="G25" s="36">
        <f t="shared" si="1"/>
        <v>27277341</v>
      </c>
      <c r="H25" s="36">
        <f t="shared" si="1"/>
        <v>-255903</v>
      </c>
      <c r="I25" s="36">
        <f t="shared" si="1"/>
        <v>-93536</v>
      </c>
      <c r="J25" s="36">
        <f t="shared" si="1"/>
        <v>26927902</v>
      </c>
      <c r="K25" s="36">
        <f t="shared" si="1"/>
        <v>-96654</v>
      </c>
      <c r="L25" s="36">
        <f t="shared" si="1"/>
        <v>10406</v>
      </c>
      <c r="M25" s="36">
        <f t="shared" si="1"/>
        <v>-96654</v>
      </c>
      <c r="N25" s="36">
        <f t="shared" si="1"/>
        <v>-182902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26745000</v>
      </c>
      <c r="X25" s="36">
        <f t="shared" si="1"/>
        <v>27126451</v>
      </c>
      <c r="Y25" s="36">
        <f t="shared" si="1"/>
        <v>-381451</v>
      </c>
      <c r="Z25" s="37">
        <f>+IF(X25&lt;&gt;0,+(Y25/X25)*100,0)</f>
        <v>-1.406195745989772</v>
      </c>
      <c r="AA25" s="38">
        <f>SUM(AA15:AA24)</f>
        <v>25740891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81481561</v>
      </c>
      <c r="D26" s="29">
        <f>+D13+D25</f>
        <v>0</v>
      </c>
      <c r="E26" s="30">
        <f t="shared" si="2"/>
        <v>62493337</v>
      </c>
      <c r="F26" s="31">
        <f t="shared" si="2"/>
        <v>62493337</v>
      </c>
      <c r="G26" s="31">
        <f t="shared" si="2"/>
        <v>87232770</v>
      </c>
      <c r="H26" s="31">
        <f t="shared" si="2"/>
        <v>-7254788</v>
      </c>
      <c r="I26" s="31">
        <f t="shared" si="2"/>
        <v>1129543</v>
      </c>
      <c r="J26" s="31">
        <f t="shared" si="2"/>
        <v>81107525</v>
      </c>
      <c r="K26" s="31">
        <f t="shared" si="2"/>
        <v>245700</v>
      </c>
      <c r="L26" s="31">
        <f t="shared" si="2"/>
        <v>6231178</v>
      </c>
      <c r="M26" s="31">
        <f t="shared" si="2"/>
        <v>-2262992</v>
      </c>
      <c r="N26" s="31">
        <f t="shared" si="2"/>
        <v>4213886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85321411</v>
      </c>
      <c r="X26" s="31">
        <f t="shared" si="2"/>
        <v>67782803</v>
      </c>
      <c r="Y26" s="31">
        <f t="shared" si="2"/>
        <v>17538608</v>
      </c>
      <c r="Z26" s="32">
        <f>+IF(X26&lt;&gt;0,+(Y26/X26)*100,0)</f>
        <v>25.874716334761196</v>
      </c>
      <c r="AA26" s="33">
        <f>+AA13+AA25</f>
        <v>62493337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3449836</v>
      </c>
      <c r="D31" s="18"/>
      <c r="E31" s="19">
        <v>3478564</v>
      </c>
      <c r="F31" s="20">
        <v>3478564</v>
      </c>
      <c r="G31" s="20">
        <v>3443283</v>
      </c>
      <c r="H31" s="20">
        <v>-2823</v>
      </c>
      <c r="I31" s="20">
        <v>-524</v>
      </c>
      <c r="J31" s="20">
        <v>3439936</v>
      </c>
      <c r="K31" s="20">
        <v>-3103</v>
      </c>
      <c r="L31" s="20">
        <v>-1595</v>
      </c>
      <c r="M31" s="20">
        <v>-1459</v>
      </c>
      <c r="N31" s="20">
        <v>-6157</v>
      </c>
      <c r="O31" s="20"/>
      <c r="P31" s="20"/>
      <c r="Q31" s="20"/>
      <c r="R31" s="20"/>
      <c r="S31" s="20"/>
      <c r="T31" s="20"/>
      <c r="U31" s="20"/>
      <c r="V31" s="20"/>
      <c r="W31" s="20">
        <v>3433779</v>
      </c>
      <c r="X31" s="20">
        <v>3478564</v>
      </c>
      <c r="Y31" s="20">
        <v>-44785</v>
      </c>
      <c r="Z31" s="21">
        <v>-1.2874565481618276</v>
      </c>
      <c r="AA31" s="22">
        <v>3478564</v>
      </c>
    </row>
    <row r="32" spans="1:27" ht="13.5" x14ac:dyDescent="0.25">
      <c r="A32" s="23" t="s">
        <v>59</v>
      </c>
      <c r="B32" s="17" t="s">
        <v>32</v>
      </c>
      <c r="C32" s="18">
        <v>12365447</v>
      </c>
      <c r="D32" s="18"/>
      <c r="E32" s="19">
        <v>-5098094</v>
      </c>
      <c r="F32" s="20">
        <v>-5098094</v>
      </c>
      <c r="G32" s="20">
        <v>10752712</v>
      </c>
      <c r="H32" s="20">
        <v>-751208</v>
      </c>
      <c r="I32" s="20">
        <v>-1004282</v>
      </c>
      <c r="J32" s="20">
        <v>8997222</v>
      </c>
      <c r="K32" s="20">
        <v>388518</v>
      </c>
      <c r="L32" s="20">
        <v>1252403</v>
      </c>
      <c r="M32" s="20">
        <v>-1496518</v>
      </c>
      <c r="N32" s="20">
        <v>144403</v>
      </c>
      <c r="O32" s="20"/>
      <c r="P32" s="20"/>
      <c r="Q32" s="20"/>
      <c r="R32" s="20"/>
      <c r="S32" s="20"/>
      <c r="T32" s="20"/>
      <c r="U32" s="20"/>
      <c r="V32" s="20"/>
      <c r="W32" s="20">
        <v>9141625</v>
      </c>
      <c r="X32" s="20">
        <v>1369906</v>
      </c>
      <c r="Y32" s="20">
        <v>7771719</v>
      </c>
      <c r="Z32" s="21">
        <v>567.31768457105818</v>
      </c>
      <c r="AA32" s="22">
        <v>-5098094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16431540</v>
      </c>
      <c r="D35" s="18"/>
      <c r="E35" s="19">
        <v>13149332</v>
      </c>
      <c r="F35" s="20">
        <v>13149332</v>
      </c>
      <c r="G35" s="20">
        <v>16853538</v>
      </c>
      <c r="H35" s="20">
        <v>382777</v>
      </c>
      <c r="I35" s="20">
        <v>351694</v>
      </c>
      <c r="J35" s="20">
        <v>17588009</v>
      </c>
      <c r="K35" s="20">
        <v>342570</v>
      </c>
      <c r="L35" s="20">
        <v>331698</v>
      </c>
      <c r="M35" s="20">
        <v>326039</v>
      </c>
      <c r="N35" s="20">
        <v>1000307</v>
      </c>
      <c r="O35" s="20"/>
      <c r="P35" s="20"/>
      <c r="Q35" s="20"/>
      <c r="R35" s="20"/>
      <c r="S35" s="20"/>
      <c r="T35" s="20"/>
      <c r="U35" s="20"/>
      <c r="V35" s="20"/>
      <c r="W35" s="20">
        <v>18588316</v>
      </c>
      <c r="X35" s="20">
        <v>13149332</v>
      </c>
      <c r="Y35" s="20">
        <v>5438984</v>
      </c>
      <c r="Z35" s="21">
        <v>41.363196244493636</v>
      </c>
      <c r="AA35" s="22">
        <v>13149332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32246823</v>
      </c>
      <c r="D37" s="29">
        <f t="shared" ref="D37:Y37" si="3">SUM(D29:D36)</f>
        <v>0</v>
      </c>
      <c r="E37" s="30">
        <f t="shared" si="3"/>
        <v>11529802</v>
      </c>
      <c r="F37" s="31">
        <f t="shared" si="3"/>
        <v>11529802</v>
      </c>
      <c r="G37" s="31">
        <f t="shared" si="3"/>
        <v>31049533</v>
      </c>
      <c r="H37" s="31">
        <f t="shared" si="3"/>
        <v>-371254</v>
      </c>
      <c r="I37" s="31">
        <f t="shared" si="3"/>
        <v>-653112</v>
      </c>
      <c r="J37" s="31">
        <f t="shared" si="3"/>
        <v>30025167</v>
      </c>
      <c r="K37" s="31">
        <f t="shared" si="3"/>
        <v>727985</v>
      </c>
      <c r="L37" s="31">
        <f t="shared" si="3"/>
        <v>1582506</v>
      </c>
      <c r="M37" s="31">
        <f t="shared" si="3"/>
        <v>-1171938</v>
      </c>
      <c r="N37" s="31">
        <f t="shared" si="3"/>
        <v>1138553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31163720</v>
      </c>
      <c r="X37" s="31">
        <f t="shared" si="3"/>
        <v>17997802</v>
      </c>
      <c r="Y37" s="31">
        <f t="shared" si="3"/>
        <v>13165918</v>
      </c>
      <c r="Z37" s="32">
        <f>+IF(X37&lt;&gt;0,+(Y37/X37)*100,0)</f>
        <v>73.152921673435458</v>
      </c>
      <c r="AA37" s="33">
        <f>SUM(AA29:AA36)</f>
        <v>11529802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32246823</v>
      </c>
      <c r="D44" s="29">
        <f>+D37+D43</f>
        <v>0</v>
      </c>
      <c r="E44" s="30">
        <f t="shared" si="5"/>
        <v>11529802</v>
      </c>
      <c r="F44" s="31">
        <f t="shared" si="5"/>
        <v>11529802</v>
      </c>
      <c r="G44" s="31">
        <f t="shared" si="5"/>
        <v>31049533</v>
      </c>
      <c r="H44" s="31">
        <f t="shared" si="5"/>
        <v>-371254</v>
      </c>
      <c r="I44" s="31">
        <f t="shared" si="5"/>
        <v>-653112</v>
      </c>
      <c r="J44" s="31">
        <f t="shared" si="5"/>
        <v>30025167</v>
      </c>
      <c r="K44" s="31">
        <f t="shared" si="5"/>
        <v>727985</v>
      </c>
      <c r="L44" s="31">
        <f t="shared" si="5"/>
        <v>1582506</v>
      </c>
      <c r="M44" s="31">
        <f t="shared" si="5"/>
        <v>-1171938</v>
      </c>
      <c r="N44" s="31">
        <f t="shared" si="5"/>
        <v>1138553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31163720</v>
      </c>
      <c r="X44" s="31">
        <f t="shared" si="5"/>
        <v>17997802</v>
      </c>
      <c r="Y44" s="31">
        <f t="shared" si="5"/>
        <v>13165918</v>
      </c>
      <c r="Z44" s="32">
        <f>+IF(X44&lt;&gt;0,+(Y44/X44)*100,0)</f>
        <v>73.152921673435458</v>
      </c>
      <c r="AA44" s="33">
        <f>+AA37+AA43</f>
        <v>11529802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49234738</v>
      </c>
      <c r="D45" s="42">
        <f t="shared" si="6"/>
        <v>0</v>
      </c>
      <c r="E45" s="43">
        <f t="shared" si="6"/>
        <v>50963535</v>
      </c>
      <c r="F45" s="44">
        <f t="shared" si="6"/>
        <v>50963535</v>
      </c>
      <c r="G45" s="44">
        <f t="shared" si="6"/>
        <v>56183237</v>
      </c>
      <c r="H45" s="44">
        <f t="shared" si="6"/>
        <v>-6883534</v>
      </c>
      <c r="I45" s="44">
        <f t="shared" si="6"/>
        <v>1782655</v>
      </c>
      <c r="J45" s="44">
        <f t="shared" si="6"/>
        <v>51082358</v>
      </c>
      <c r="K45" s="44">
        <f t="shared" si="6"/>
        <v>-482285</v>
      </c>
      <c r="L45" s="44">
        <f t="shared" si="6"/>
        <v>4648672</v>
      </c>
      <c r="M45" s="44">
        <f t="shared" si="6"/>
        <v>-1091054</v>
      </c>
      <c r="N45" s="44">
        <f t="shared" si="6"/>
        <v>3075333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54157691</v>
      </c>
      <c r="X45" s="44">
        <f t="shared" si="6"/>
        <v>49785001</v>
      </c>
      <c r="Y45" s="44">
        <f t="shared" si="6"/>
        <v>4372690</v>
      </c>
      <c r="Z45" s="45">
        <f>+IF(X45&lt;&gt;0,+(Y45/X45)*100,0)</f>
        <v>8.7831473579763504</v>
      </c>
      <c r="AA45" s="46">
        <f>+AA26-AA44</f>
        <v>50963535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2357084</v>
      </c>
      <c r="F47" s="20">
        <v>2357084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1178550</v>
      </c>
      <c r="Y47" s="20">
        <v>-1178550</v>
      </c>
      <c r="Z47" s="47">
        <v>-100</v>
      </c>
      <c r="AA47" s="22">
        <v>2357084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2357084</v>
      </c>
      <c r="F50" s="52">
        <f t="shared" si="7"/>
        <v>2357084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1178550</v>
      </c>
      <c r="Y50" s="52">
        <f t="shared" si="7"/>
        <v>-1178550</v>
      </c>
      <c r="Z50" s="53">
        <f>+IF(X50&lt;&gt;0,+(Y50/X50)*100,0)</f>
        <v>-100</v>
      </c>
      <c r="AA50" s="54">
        <f>SUM(AA47:AA49)</f>
        <v>2357084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-6887179</v>
      </c>
      <c r="F6" s="20">
        <v>-6887179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-3443598</v>
      </c>
      <c r="Y6" s="20">
        <v>3443598</v>
      </c>
      <c r="Z6" s="21">
        <v>-100</v>
      </c>
      <c r="AA6" s="22">
        <v>-6887179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410685</v>
      </c>
      <c r="F7" s="20">
        <v>410685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205338</v>
      </c>
      <c r="Y7" s="20">
        <v>-205338</v>
      </c>
      <c r="Z7" s="21">
        <v>-100</v>
      </c>
      <c r="AA7" s="22">
        <v>410685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-6411277</v>
      </c>
      <c r="F13" s="31">
        <f t="shared" si="0"/>
        <v>-6411277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-3205650</v>
      </c>
      <c r="Y13" s="31">
        <f t="shared" si="0"/>
        <v>3205650</v>
      </c>
      <c r="Z13" s="32">
        <f>+IF(X13&lt;&gt;0,+(Y13/X13)*100,0)</f>
        <v>-100</v>
      </c>
      <c r="AA13" s="33">
        <f>SUM(AA6:AA12)</f>
        <v>-6411277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3679315</v>
      </c>
      <c r="D17" s="18"/>
      <c r="E17" s="19">
        <v>9029011</v>
      </c>
      <c r="F17" s="20">
        <v>9029011</v>
      </c>
      <c r="G17" s="24">
        <v>-47533</v>
      </c>
      <c r="H17" s="24">
        <v>-48444</v>
      </c>
      <c r="I17" s="24">
        <v>-40444</v>
      </c>
      <c r="J17" s="20">
        <v>-136421</v>
      </c>
      <c r="K17" s="24">
        <v>-40531</v>
      </c>
      <c r="L17" s="24"/>
      <c r="M17" s="20">
        <v>-40531</v>
      </c>
      <c r="N17" s="24">
        <v>-81062</v>
      </c>
      <c r="O17" s="24"/>
      <c r="P17" s="24"/>
      <c r="Q17" s="20"/>
      <c r="R17" s="24"/>
      <c r="S17" s="24"/>
      <c r="T17" s="20"/>
      <c r="U17" s="24"/>
      <c r="V17" s="24"/>
      <c r="W17" s="24">
        <v>-217483</v>
      </c>
      <c r="X17" s="20">
        <v>4514508</v>
      </c>
      <c r="Y17" s="24">
        <v>-4731991</v>
      </c>
      <c r="Z17" s="25">
        <v>-104.81742417999924</v>
      </c>
      <c r="AA17" s="26">
        <v>9029011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3679315</v>
      </c>
      <c r="D25" s="29">
        <f t="shared" ref="D25:Y25" si="1">SUM(D15:D24)</f>
        <v>0</v>
      </c>
      <c r="E25" s="35">
        <f t="shared" si="1"/>
        <v>9029011</v>
      </c>
      <c r="F25" s="36">
        <f t="shared" si="1"/>
        <v>9029011</v>
      </c>
      <c r="G25" s="36">
        <f t="shared" si="1"/>
        <v>-47533</v>
      </c>
      <c r="H25" s="36">
        <f t="shared" si="1"/>
        <v>-48444</v>
      </c>
      <c r="I25" s="36">
        <f t="shared" si="1"/>
        <v>-40444</v>
      </c>
      <c r="J25" s="36">
        <f t="shared" si="1"/>
        <v>-136421</v>
      </c>
      <c r="K25" s="36">
        <f t="shared" si="1"/>
        <v>-40531</v>
      </c>
      <c r="L25" s="36">
        <f t="shared" si="1"/>
        <v>0</v>
      </c>
      <c r="M25" s="36">
        <f t="shared" si="1"/>
        <v>-40531</v>
      </c>
      <c r="N25" s="36">
        <f t="shared" si="1"/>
        <v>-81062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-217483</v>
      </c>
      <c r="X25" s="36">
        <f t="shared" si="1"/>
        <v>4514508</v>
      </c>
      <c r="Y25" s="36">
        <f t="shared" si="1"/>
        <v>-4731991</v>
      </c>
      <c r="Z25" s="37">
        <f>+IF(X25&lt;&gt;0,+(Y25/X25)*100,0)</f>
        <v>-104.81742417999924</v>
      </c>
      <c r="AA25" s="38">
        <f>SUM(AA15:AA24)</f>
        <v>9029011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3679315</v>
      </c>
      <c r="D26" s="29">
        <f>+D13+D25</f>
        <v>0</v>
      </c>
      <c r="E26" s="30">
        <f t="shared" si="2"/>
        <v>2617734</v>
      </c>
      <c r="F26" s="31">
        <f t="shared" si="2"/>
        <v>2617734</v>
      </c>
      <c r="G26" s="31">
        <f t="shared" si="2"/>
        <v>-47533</v>
      </c>
      <c r="H26" s="31">
        <f t="shared" si="2"/>
        <v>-48444</v>
      </c>
      <c r="I26" s="31">
        <f t="shared" si="2"/>
        <v>-40444</v>
      </c>
      <c r="J26" s="31">
        <f t="shared" si="2"/>
        <v>-136421</v>
      </c>
      <c r="K26" s="31">
        <f t="shared" si="2"/>
        <v>-40531</v>
      </c>
      <c r="L26" s="31">
        <f t="shared" si="2"/>
        <v>0</v>
      </c>
      <c r="M26" s="31">
        <f t="shared" si="2"/>
        <v>-40531</v>
      </c>
      <c r="N26" s="31">
        <f t="shared" si="2"/>
        <v>-81062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-217483</v>
      </c>
      <c r="X26" s="31">
        <f t="shared" si="2"/>
        <v>1308858</v>
      </c>
      <c r="Y26" s="31">
        <f t="shared" si="2"/>
        <v>-1526341</v>
      </c>
      <c r="Z26" s="32">
        <f>+IF(X26&lt;&gt;0,+(Y26/X26)*100,0)</f>
        <v>-116.61624102843852</v>
      </c>
      <c r="AA26" s="33">
        <f>+AA13+AA25</f>
        <v>2617734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267838</v>
      </c>
      <c r="F35" s="20">
        <v>267838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133920</v>
      </c>
      <c r="Y35" s="20">
        <v>-133920</v>
      </c>
      <c r="Z35" s="21">
        <v>-100</v>
      </c>
      <c r="AA35" s="22">
        <v>267838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267838</v>
      </c>
      <c r="F37" s="31">
        <f t="shared" si="3"/>
        <v>267838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133920</v>
      </c>
      <c r="Y37" s="31">
        <f t="shared" si="3"/>
        <v>-133920</v>
      </c>
      <c r="Z37" s="32">
        <f>+IF(X37&lt;&gt;0,+(Y37/X37)*100,0)</f>
        <v>-100</v>
      </c>
      <c r="AA37" s="33">
        <f>SUM(AA29:AA36)</f>
        <v>267838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267838</v>
      </c>
      <c r="F44" s="31">
        <f t="shared" si="5"/>
        <v>267838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133920</v>
      </c>
      <c r="Y44" s="31">
        <f t="shared" si="5"/>
        <v>-133920</v>
      </c>
      <c r="Z44" s="32">
        <f>+IF(X44&lt;&gt;0,+(Y44/X44)*100,0)</f>
        <v>-100</v>
      </c>
      <c r="AA44" s="33">
        <f>+AA37+AA43</f>
        <v>267838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3679315</v>
      </c>
      <c r="D45" s="42">
        <f t="shared" si="6"/>
        <v>0</v>
      </c>
      <c r="E45" s="43">
        <f t="shared" si="6"/>
        <v>2349896</v>
      </c>
      <c r="F45" s="44">
        <f t="shared" si="6"/>
        <v>2349896</v>
      </c>
      <c r="G45" s="44">
        <f t="shared" si="6"/>
        <v>-47533</v>
      </c>
      <c r="H45" s="44">
        <f t="shared" si="6"/>
        <v>-48444</v>
      </c>
      <c r="I45" s="44">
        <f t="shared" si="6"/>
        <v>-40444</v>
      </c>
      <c r="J45" s="44">
        <f t="shared" si="6"/>
        <v>-136421</v>
      </c>
      <c r="K45" s="44">
        <f t="shared" si="6"/>
        <v>-40531</v>
      </c>
      <c r="L45" s="44">
        <f t="shared" si="6"/>
        <v>0</v>
      </c>
      <c r="M45" s="44">
        <f t="shared" si="6"/>
        <v>-40531</v>
      </c>
      <c r="N45" s="44">
        <f t="shared" si="6"/>
        <v>-81062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-217483</v>
      </c>
      <c r="X45" s="44">
        <f t="shared" si="6"/>
        <v>1174938</v>
      </c>
      <c r="Y45" s="44">
        <f t="shared" si="6"/>
        <v>-1392421</v>
      </c>
      <c r="Z45" s="45">
        <f>+IF(X45&lt;&gt;0,+(Y45/X45)*100,0)</f>
        <v>-118.51016819610906</v>
      </c>
      <c r="AA45" s="46">
        <f>+AA26-AA44</f>
        <v>2349896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9029011</v>
      </c>
      <c r="F47" s="20">
        <v>9029011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4514508</v>
      </c>
      <c r="Y47" s="20">
        <v>-4514508</v>
      </c>
      <c r="Z47" s="47">
        <v>-100</v>
      </c>
      <c r="AA47" s="22">
        <v>9029011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9029011</v>
      </c>
      <c r="F50" s="52">
        <f t="shared" si="7"/>
        <v>9029011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4514508</v>
      </c>
      <c r="Y50" s="52">
        <f t="shared" si="7"/>
        <v>-4514508</v>
      </c>
      <c r="Z50" s="53">
        <f>+IF(X50&lt;&gt;0,+(Y50/X50)*100,0)</f>
        <v>-100</v>
      </c>
      <c r="AA50" s="54">
        <f>SUM(AA47:AA49)</f>
        <v>9029011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913888</v>
      </c>
      <c r="F6" s="20">
        <v>913888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456942</v>
      </c>
      <c r="Y6" s="20">
        <v>-456942</v>
      </c>
      <c r="Z6" s="21">
        <v>-100</v>
      </c>
      <c r="AA6" s="22">
        <v>913888</v>
      </c>
    </row>
    <row r="7" spans="1:27" ht="13.5" x14ac:dyDescent="0.25">
      <c r="A7" s="23" t="s">
        <v>35</v>
      </c>
      <c r="B7" s="17" t="s">
        <v>32</v>
      </c>
      <c r="C7" s="18">
        <v>58300303</v>
      </c>
      <c r="D7" s="18"/>
      <c r="E7" s="19">
        <v>1966244</v>
      </c>
      <c r="F7" s="20">
        <v>1966244</v>
      </c>
      <c r="G7" s="20">
        <v>958488</v>
      </c>
      <c r="H7" s="20">
        <v>989105</v>
      </c>
      <c r="I7" s="20">
        <v>969885</v>
      </c>
      <c r="J7" s="20">
        <v>2917478</v>
      </c>
      <c r="K7" s="20">
        <v>966182</v>
      </c>
      <c r="L7" s="20">
        <v>966293</v>
      </c>
      <c r="M7" s="20">
        <v>966976</v>
      </c>
      <c r="N7" s="20">
        <v>2899451</v>
      </c>
      <c r="O7" s="20"/>
      <c r="P7" s="20"/>
      <c r="Q7" s="20"/>
      <c r="R7" s="20"/>
      <c r="S7" s="20"/>
      <c r="T7" s="20"/>
      <c r="U7" s="20"/>
      <c r="V7" s="20"/>
      <c r="W7" s="20">
        <v>5816929</v>
      </c>
      <c r="X7" s="20">
        <v>983124</v>
      </c>
      <c r="Y7" s="20">
        <v>4833805</v>
      </c>
      <c r="Z7" s="21">
        <v>491.67805892237402</v>
      </c>
      <c r="AA7" s="22">
        <v>1966244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1206929</v>
      </c>
      <c r="F11" s="20">
        <v>1206929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603462</v>
      </c>
      <c r="Y11" s="24">
        <v>-603462</v>
      </c>
      <c r="Z11" s="25">
        <v>-100</v>
      </c>
      <c r="AA11" s="26">
        <v>1206929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58300303</v>
      </c>
      <c r="D13" s="29">
        <f>SUM(D6:D12)</f>
        <v>0</v>
      </c>
      <c r="E13" s="30">
        <f t="shared" si="0"/>
        <v>4087061</v>
      </c>
      <c r="F13" s="31">
        <f t="shared" si="0"/>
        <v>4087061</v>
      </c>
      <c r="G13" s="31">
        <f t="shared" si="0"/>
        <v>958488</v>
      </c>
      <c r="H13" s="31">
        <f t="shared" si="0"/>
        <v>989105</v>
      </c>
      <c r="I13" s="31">
        <f t="shared" si="0"/>
        <v>969885</v>
      </c>
      <c r="J13" s="31">
        <f t="shared" si="0"/>
        <v>2917478</v>
      </c>
      <c r="K13" s="31">
        <f t="shared" si="0"/>
        <v>966182</v>
      </c>
      <c r="L13" s="31">
        <f t="shared" si="0"/>
        <v>966293</v>
      </c>
      <c r="M13" s="31">
        <f t="shared" si="0"/>
        <v>966976</v>
      </c>
      <c r="N13" s="31">
        <f t="shared" si="0"/>
        <v>2899451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5816929</v>
      </c>
      <c r="X13" s="31">
        <f t="shared" si="0"/>
        <v>2043528</v>
      </c>
      <c r="Y13" s="31">
        <f t="shared" si="0"/>
        <v>3773401</v>
      </c>
      <c r="Z13" s="32">
        <f>+IF(X13&lt;&gt;0,+(Y13/X13)*100,0)</f>
        <v>184.65129912582555</v>
      </c>
      <c r="AA13" s="33">
        <f>SUM(AA6:AA12)</f>
        <v>4087061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2807387</v>
      </c>
      <c r="D17" s="18"/>
      <c r="E17" s="19">
        <v>9558220</v>
      </c>
      <c r="F17" s="20">
        <v>9558220</v>
      </c>
      <c r="G17" s="24">
        <v>36114884</v>
      </c>
      <c r="H17" s="24"/>
      <c r="I17" s="24">
        <v>-62068</v>
      </c>
      <c r="J17" s="20">
        <v>36052816</v>
      </c>
      <c r="K17" s="24"/>
      <c r="L17" s="24"/>
      <c r="M17" s="20">
        <v>-46551</v>
      </c>
      <c r="N17" s="24">
        <v>-46551</v>
      </c>
      <c r="O17" s="24"/>
      <c r="P17" s="24"/>
      <c r="Q17" s="20"/>
      <c r="R17" s="24"/>
      <c r="S17" s="24"/>
      <c r="T17" s="20"/>
      <c r="U17" s="24"/>
      <c r="V17" s="24"/>
      <c r="W17" s="24">
        <v>36006265</v>
      </c>
      <c r="X17" s="20">
        <v>4779108</v>
      </c>
      <c r="Y17" s="24">
        <v>31227157</v>
      </c>
      <c r="Z17" s="25">
        <v>653.40973671237396</v>
      </c>
      <c r="AA17" s="26">
        <v>9558220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2807387</v>
      </c>
      <c r="D25" s="29">
        <f t="shared" ref="D25:Y25" si="1">SUM(D15:D24)</f>
        <v>0</v>
      </c>
      <c r="E25" s="35">
        <f t="shared" si="1"/>
        <v>9558220</v>
      </c>
      <c r="F25" s="36">
        <f t="shared" si="1"/>
        <v>9558220</v>
      </c>
      <c r="G25" s="36">
        <f t="shared" si="1"/>
        <v>36114884</v>
      </c>
      <c r="H25" s="36">
        <f t="shared" si="1"/>
        <v>0</v>
      </c>
      <c r="I25" s="36">
        <f t="shared" si="1"/>
        <v>-62068</v>
      </c>
      <c r="J25" s="36">
        <f t="shared" si="1"/>
        <v>36052816</v>
      </c>
      <c r="K25" s="36">
        <f t="shared" si="1"/>
        <v>0</v>
      </c>
      <c r="L25" s="36">
        <f t="shared" si="1"/>
        <v>0</v>
      </c>
      <c r="M25" s="36">
        <f t="shared" si="1"/>
        <v>-46551</v>
      </c>
      <c r="N25" s="36">
        <f t="shared" si="1"/>
        <v>-46551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36006265</v>
      </c>
      <c r="X25" s="36">
        <f t="shared" si="1"/>
        <v>4779108</v>
      </c>
      <c r="Y25" s="36">
        <f t="shared" si="1"/>
        <v>31227157</v>
      </c>
      <c r="Z25" s="37">
        <f>+IF(X25&lt;&gt;0,+(Y25/X25)*100,0)</f>
        <v>653.40973671237396</v>
      </c>
      <c r="AA25" s="38">
        <f>SUM(AA15:AA24)</f>
        <v>9558220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61107690</v>
      </c>
      <c r="D26" s="29">
        <f>+D13+D25</f>
        <v>0</v>
      </c>
      <c r="E26" s="30">
        <f t="shared" si="2"/>
        <v>13645281</v>
      </c>
      <c r="F26" s="31">
        <f t="shared" si="2"/>
        <v>13645281</v>
      </c>
      <c r="G26" s="31">
        <f t="shared" si="2"/>
        <v>37073372</v>
      </c>
      <c r="H26" s="31">
        <f t="shared" si="2"/>
        <v>989105</v>
      </c>
      <c r="I26" s="31">
        <f t="shared" si="2"/>
        <v>907817</v>
      </c>
      <c r="J26" s="31">
        <f t="shared" si="2"/>
        <v>38970294</v>
      </c>
      <c r="K26" s="31">
        <f t="shared" si="2"/>
        <v>966182</v>
      </c>
      <c r="L26" s="31">
        <f t="shared" si="2"/>
        <v>966293</v>
      </c>
      <c r="M26" s="31">
        <f t="shared" si="2"/>
        <v>920425</v>
      </c>
      <c r="N26" s="31">
        <f t="shared" si="2"/>
        <v>2852900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41823194</v>
      </c>
      <c r="X26" s="31">
        <f t="shared" si="2"/>
        <v>6822636</v>
      </c>
      <c r="Y26" s="31">
        <f t="shared" si="2"/>
        <v>35000558</v>
      </c>
      <c r="Z26" s="32">
        <f>+IF(X26&lt;&gt;0,+(Y26/X26)*100,0)</f>
        <v>513.00638052506395</v>
      </c>
      <c r="AA26" s="33">
        <f>+AA13+AA25</f>
        <v>13645281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-76706698</v>
      </c>
      <c r="D32" s="18"/>
      <c r="E32" s="19">
        <v>791775</v>
      </c>
      <c r="F32" s="20">
        <v>791775</v>
      </c>
      <c r="G32" s="20">
        <v>-9252893</v>
      </c>
      <c r="H32" s="20">
        <v>-7779532</v>
      </c>
      <c r="I32" s="20">
        <v>-8108738</v>
      </c>
      <c r="J32" s="20">
        <v>-25141163</v>
      </c>
      <c r="K32" s="20">
        <v>-7893036</v>
      </c>
      <c r="L32" s="20">
        <v>-8422456</v>
      </c>
      <c r="M32" s="20">
        <v>-8121489</v>
      </c>
      <c r="N32" s="20">
        <v>-24436981</v>
      </c>
      <c r="O32" s="20"/>
      <c r="P32" s="20"/>
      <c r="Q32" s="20"/>
      <c r="R32" s="20"/>
      <c r="S32" s="20"/>
      <c r="T32" s="20"/>
      <c r="U32" s="20"/>
      <c r="V32" s="20"/>
      <c r="W32" s="20">
        <v>-49578144</v>
      </c>
      <c r="X32" s="20">
        <v>395886</v>
      </c>
      <c r="Y32" s="20">
        <v>-49974030</v>
      </c>
      <c r="Z32" s="21">
        <v>-12623.338536851517</v>
      </c>
      <c r="AA32" s="22">
        <v>791775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1727611</v>
      </c>
      <c r="F35" s="20">
        <v>1727611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863808</v>
      </c>
      <c r="Y35" s="20">
        <v>-863808</v>
      </c>
      <c r="Z35" s="21">
        <v>-100</v>
      </c>
      <c r="AA35" s="22">
        <v>1727611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-76706698</v>
      </c>
      <c r="D37" s="29">
        <f t="shared" ref="D37:Y37" si="3">SUM(D29:D36)</f>
        <v>0</v>
      </c>
      <c r="E37" s="30">
        <f t="shared" si="3"/>
        <v>2519386</v>
      </c>
      <c r="F37" s="31">
        <f t="shared" si="3"/>
        <v>2519386</v>
      </c>
      <c r="G37" s="31">
        <f t="shared" si="3"/>
        <v>-9252893</v>
      </c>
      <c r="H37" s="31">
        <f t="shared" si="3"/>
        <v>-7779532</v>
      </c>
      <c r="I37" s="31">
        <f t="shared" si="3"/>
        <v>-8108738</v>
      </c>
      <c r="J37" s="31">
        <f t="shared" si="3"/>
        <v>-25141163</v>
      </c>
      <c r="K37" s="31">
        <f t="shared" si="3"/>
        <v>-7893036</v>
      </c>
      <c r="L37" s="31">
        <f t="shared" si="3"/>
        <v>-8422456</v>
      </c>
      <c r="M37" s="31">
        <f t="shared" si="3"/>
        <v>-8121489</v>
      </c>
      <c r="N37" s="31">
        <f t="shared" si="3"/>
        <v>-24436981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-49578144</v>
      </c>
      <c r="X37" s="31">
        <f t="shared" si="3"/>
        <v>1259694</v>
      </c>
      <c r="Y37" s="31">
        <f t="shared" si="3"/>
        <v>-50837838</v>
      </c>
      <c r="Z37" s="32">
        <f>+IF(X37&lt;&gt;0,+(Y37/X37)*100,0)</f>
        <v>-4035.7291532705558</v>
      </c>
      <c r="AA37" s="33">
        <f>SUM(AA29:AA36)</f>
        <v>2519386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-76706698</v>
      </c>
      <c r="D44" s="29">
        <f>+D37+D43</f>
        <v>0</v>
      </c>
      <c r="E44" s="30">
        <f t="shared" si="5"/>
        <v>2519386</v>
      </c>
      <c r="F44" s="31">
        <f t="shared" si="5"/>
        <v>2519386</v>
      </c>
      <c r="G44" s="31">
        <f t="shared" si="5"/>
        <v>-9252893</v>
      </c>
      <c r="H44" s="31">
        <f t="shared" si="5"/>
        <v>-7779532</v>
      </c>
      <c r="I44" s="31">
        <f t="shared" si="5"/>
        <v>-8108738</v>
      </c>
      <c r="J44" s="31">
        <f t="shared" si="5"/>
        <v>-25141163</v>
      </c>
      <c r="K44" s="31">
        <f t="shared" si="5"/>
        <v>-7893036</v>
      </c>
      <c r="L44" s="31">
        <f t="shared" si="5"/>
        <v>-8422456</v>
      </c>
      <c r="M44" s="31">
        <f t="shared" si="5"/>
        <v>-8121489</v>
      </c>
      <c r="N44" s="31">
        <f t="shared" si="5"/>
        <v>-24436981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-49578144</v>
      </c>
      <c r="X44" s="31">
        <f t="shared" si="5"/>
        <v>1259694</v>
      </c>
      <c r="Y44" s="31">
        <f t="shared" si="5"/>
        <v>-50837838</v>
      </c>
      <c r="Z44" s="32">
        <f>+IF(X44&lt;&gt;0,+(Y44/X44)*100,0)</f>
        <v>-4035.7291532705558</v>
      </c>
      <c r="AA44" s="33">
        <f>+AA37+AA43</f>
        <v>2519386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137814388</v>
      </c>
      <c r="D45" s="42">
        <f t="shared" si="6"/>
        <v>0</v>
      </c>
      <c r="E45" s="43">
        <f t="shared" si="6"/>
        <v>11125895</v>
      </c>
      <c r="F45" s="44">
        <f t="shared" si="6"/>
        <v>11125895</v>
      </c>
      <c r="G45" s="44">
        <f t="shared" si="6"/>
        <v>46326265</v>
      </c>
      <c r="H45" s="44">
        <f t="shared" si="6"/>
        <v>8768637</v>
      </c>
      <c r="I45" s="44">
        <f t="shared" si="6"/>
        <v>9016555</v>
      </c>
      <c r="J45" s="44">
        <f t="shared" si="6"/>
        <v>64111457</v>
      </c>
      <c r="K45" s="44">
        <f t="shared" si="6"/>
        <v>8859218</v>
      </c>
      <c r="L45" s="44">
        <f t="shared" si="6"/>
        <v>9388749</v>
      </c>
      <c r="M45" s="44">
        <f t="shared" si="6"/>
        <v>9041914</v>
      </c>
      <c r="N45" s="44">
        <f t="shared" si="6"/>
        <v>27289881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91401338</v>
      </c>
      <c r="X45" s="44">
        <f t="shared" si="6"/>
        <v>5562942</v>
      </c>
      <c r="Y45" s="44">
        <f t="shared" si="6"/>
        <v>85838396</v>
      </c>
      <c r="Z45" s="45">
        <f>+IF(X45&lt;&gt;0,+(Y45/X45)*100,0)</f>
        <v>1543.039564316867</v>
      </c>
      <c r="AA45" s="46">
        <f>+AA26-AA44</f>
        <v>11125895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12209308</v>
      </c>
      <c r="F47" s="20">
        <v>12209308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6104652</v>
      </c>
      <c r="Y47" s="20">
        <v>-6104652</v>
      </c>
      <c r="Z47" s="47">
        <v>-100</v>
      </c>
      <c r="AA47" s="22">
        <v>12209308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12209308</v>
      </c>
      <c r="F50" s="52">
        <f t="shared" si="7"/>
        <v>12209308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6104652</v>
      </c>
      <c r="Y50" s="52">
        <f t="shared" si="7"/>
        <v>-6104652</v>
      </c>
      <c r="Z50" s="53">
        <f>+IF(X50&lt;&gt;0,+(Y50/X50)*100,0)</f>
        <v>-100</v>
      </c>
      <c r="AA50" s="54">
        <f>SUM(AA47:AA49)</f>
        <v>12209308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-3274990</v>
      </c>
      <c r="F6" s="20">
        <v>-3274990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-1637502</v>
      </c>
      <c r="Y6" s="20">
        <v>1637502</v>
      </c>
      <c r="Z6" s="21">
        <v>-100</v>
      </c>
      <c r="AA6" s="22">
        <v>-3274990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70493</v>
      </c>
      <c r="F7" s="20">
        <v>70493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35244</v>
      </c>
      <c r="Y7" s="20">
        <v>-35244</v>
      </c>
      <c r="Z7" s="21">
        <v>-100</v>
      </c>
      <c r="AA7" s="22">
        <v>70493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426392</v>
      </c>
      <c r="F11" s="20">
        <v>426392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213204</v>
      </c>
      <c r="Y11" s="24">
        <v>-213204</v>
      </c>
      <c r="Z11" s="25">
        <v>-100</v>
      </c>
      <c r="AA11" s="26">
        <v>426392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-2778105</v>
      </c>
      <c r="F13" s="31">
        <f t="shared" si="0"/>
        <v>-2778105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-1389054</v>
      </c>
      <c r="Y13" s="31">
        <f t="shared" si="0"/>
        <v>1389054</v>
      </c>
      <c r="Z13" s="32">
        <f>+IF(X13&lt;&gt;0,+(Y13/X13)*100,0)</f>
        <v>-100</v>
      </c>
      <c r="AA13" s="33">
        <f>SUM(AA6:AA12)</f>
        <v>-2778105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5562640</v>
      </c>
      <c r="D17" s="18"/>
      <c r="E17" s="19">
        <v>2468584</v>
      </c>
      <c r="F17" s="20">
        <v>2468584</v>
      </c>
      <c r="G17" s="24"/>
      <c r="H17" s="24">
        <v>-10462</v>
      </c>
      <c r="I17" s="24">
        <v>-5231</v>
      </c>
      <c r="J17" s="20">
        <v>-15693</v>
      </c>
      <c r="K17" s="24">
        <v>-5231</v>
      </c>
      <c r="L17" s="24">
        <v>-5231</v>
      </c>
      <c r="M17" s="20">
        <v>-5231</v>
      </c>
      <c r="N17" s="24">
        <v>-15693</v>
      </c>
      <c r="O17" s="24"/>
      <c r="P17" s="24"/>
      <c r="Q17" s="20"/>
      <c r="R17" s="24"/>
      <c r="S17" s="24"/>
      <c r="T17" s="20"/>
      <c r="U17" s="24"/>
      <c r="V17" s="24"/>
      <c r="W17" s="24">
        <v>-31386</v>
      </c>
      <c r="X17" s="20">
        <v>1234296</v>
      </c>
      <c r="Y17" s="24">
        <v>-1265682</v>
      </c>
      <c r="Z17" s="25">
        <v>-102.54282603200528</v>
      </c>
      <c r="AA17" s="26">
        <v>2468584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5562640</v>
      </c>
      <c r="D25" s="29">
        <f t="shared" ref="D25:Y25" si="1">SUM(D15:D24)</f>
        <v>0</v>
      </c>
      <c r="E25" s="35">
        <f t="shared" si="1"/>
        <v>2468584</v>
      </c>
      <c r="F25" s="36">
        <f t="shared" si="1"/>
        <v>2468584</v>
      </c>
      <c r="G25" s="36">
        <f t="shared" si="1"/>
        <v>0</v>
      </c>
      <c r="H25" s="36">
        <f t="shared" si="1"/>
        <v>-10462</v>
      </c>
      <c r="I25" s="36">
        <f t="shared" si="1"/>
        <v>-5231</v>
      </c>
      <c r="J25" s="36">
        <f t="shared" si="1"/>
        <v>-15693</v>
      </c>
      <c r="K25" s="36">
        <f t="shared" si="1"/>
        <v>-5231</v>
      </c>
      <c r="L25" s="36">
        <f t="shared" si="1"/>
        <v>-5231</v>
      </c>
      <c r="M25" s="36">
        <f t="shared" si="1"/>
        <v>-5231</v>
      </c>
      <c r="N25" s="36">
        <f t="shared" si="1"/>
        <v>-15693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-31386</v>
      </c>
      <c r="X25" s="36">
        <f t="shared" si="1"/>
        <v>1234296</v>
      </c>
      <c r="Y25" s="36">
        <f t="shared" si="1"/>
        <v>-1265682</v>
      </c>
      <c r="Z25" s="37">
        <f>+IF(X25&lt;&gt;0,+(Y25/X25)*100,0)</f>
        <v>-102.54282603200528</v>
      </c>
      <c r="AA25" s="38">
        <f>SUM(AA15:AA24)</f>
        <v>2468584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5562640</v>
      </c>
      <c r="D26" s="29">
        <f>+D13+D25</f>
        <v>0</v>
      </c>
      <c r="E26" s="30">
        <f t="shared" si="2"/>
        <v>-309521</v>
      </c>
      <c r="F26" s="31">
        <f t="shared" si="2"/>
        <v>-309521</v>
      </c>
      <c r="G26" s="31">
        <f t="shared" si="2"/>
        <v>0</v>
      </c>
      <c r="H26" s="31">
        <f t="shared" si="2"/>
        <v>-10462</v>
      </c>
      <c r="I26" s="31">
        <f t="shared" si="2"/>
        <v>-5231</v>
      </c>
      <c r="J26" s="31">
        <f t="shared" si="2"/>
        <v>-15693</v>
      </c>
      <c r="K26" s="31">
        <f t="shared" si="2"/>
        <v>-5231</v>
      </c>
      <c r="L26" s="31">
        <f t="shared" si="2"/>
        <v>-5231</v>
      </c>
      <c r="M26" s="31">
        <f t="shared" si="2"/>
        <v>-5231</v>
      </c>
      <c r="N26" s="31">
        <f t="shared" si="2"/>
        <v>-15693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-31386</v>
      </c>
      <c r="X26" s="31">
        <f t="shared" si="2"/>
        <v>-154758</v>
      </c>
      <c r="Y26" s="31">
        <f t="shared" si="2"/>
        <v>123372</v>
      </c>
      <c r="Z26" s="32">
        <f>+IF(X26&lt;&gt;0,+(Y26/X26)*100,0)</f>
        <v>-79.719303687046875</v>
      </c>
      <c r="AA26" s="33">
        <f>+AA13+AA25</f>
        <v>-309521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1095259</v>
      </c>
      <c r="F32" s="20">
        <v>1095259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547632</v>
      </c>
      <c r="Y32" s="20">
        <v>-547632</v>
      </c>
      <c r="Z32" s="21">
        <v>-100</v>
      </c>
      <c r="AA32" s="22">
        <v>1095259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2099379</v>
      </c>
      <c r="F34" s="20">
        <v>2099379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1049688</v>
      </c>
      <c r="Y34" s="20">
        <v>-1049688</v>
      </c>
      <c r="Z34" s="21">
        <v>-100</v>
      </c>
      <c r="AA34" s="22">
        <v>2099379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72841</v>
      </c>
      <c r="F35" s="20">
        <v>72841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36420</v>
      </c>
      <c r="Y35" s="20">
        <v>-36420</v>
      </c>
      <c r="Z35" s="21">
        <v>-100</v>
      </c>
      <c r="AA35" s="22">
        <v>72841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3267479</v>
      </c>
      <c r="F37" s="31">
        <f t="shared" si="3"/>
        <v>3267479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1633740</v>
      </c>
      <c r="Y37" s="31">
        <f t="shared" si="3"/>
        <v>-1633740</v>
      </c>
      <c r="Z37" s="32">
        <f>+IF(X37&lt;&gt;0,+(Y37/X37)*100,0)</f>
        <v>-100</v>
      </c>
      <c r="AA37" s="33">
        <f>SUM(AA29:AA36)</f>
        <v>3267479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3267479</v>
      </c>
      <c r="F44" s="31">
        <f t="shared" si="5"/>
        <v>3267479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1633740</v>
      </c>
      <c r="Y44" s="31">
        <f t="shared" si="5"/>
        <v>-1633740</v>
      </c>
      <c r="Z44" s="32">
        <f>+IF(X44&lt;&gt;0,+(Y44/X44)*100,0)</f>
        <v>-100</v>
      </c>
      <c r="AA44" s="33">
        <f>+AA37+AA43</f>
        <v>3267479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5562640</v>
      </c>
      <c r="D45" s="42">
        <f t="shared" si="6"/>
        <v>0</v>
      </c>
      <c r="E45" s="43">
        <f t="shared" si="6"/>
        <v>-3577000</v>
      </c>
      <c r="F45" s="44">
        <f t="shared" si="6"/>
        <v>-3577000</v>
      </c>
      <c r="G45" s="44">
        <f t="shared" si="6"/>
        <v>0</v>
      </c>
      <c r="H45" s="44">
        <f t="shared" si="6"/>
        <v>-10462</v>
      </c>
      <c r="I45" s="44">
        <f t="shared" si="6"/>
        <v>-5231</v>
      </c>
      <c r="J45" s="44">
        <f t="shared" si="6"/>
        <v>-15693</v>
      </c>
      <c r="K45" s="44">
        <f t="shared" si="6"/>
        <v>-5231</v>
      </c>
      <c r="L45" s="44">
        <f t="shared" si="6"/>
        <v>-5231</v>
      </c>
      <c r="M45" s="44">
        <f t="shared" si="6"/>
        <v>-5231</v>
      </c>
      <c r="N45" s="44">
        <f t="shared" si="6"/>
        <v>-15693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-31386</v>
      </c>
      <c r="X45" s="44">
        <f t="shared" si="6"/>
        <v>-1788498</v>
      </c>
      <c r="Y45" s="44">
        <f t="shared" si="6"/>
        <v>1757112</v>
      </c>
      <c r="Z45" s="45">
        <f>+IF(X45&lt;&gt;0,+(Y45/X45)*100,0)</f>
        <v>-98.2451196478833</v>
      </c>
      <c r="AA45" s="46">
        <f>+AA26-AA44</f>
        <v>-3577000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877746</v>
      </c>
      <c r="F47" s="20">
        <v>877746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438876</v>
      </c>
      <c r="Y47" s="20">
        <v>-438876</v>
      </c>
      <c r="Z47" s="47">
        <v>-100</v>
      </c>
      <c r="AA47" s="22">
        <v>877746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877746</v>
      </c>
      <c r="F50" s="52">
        <f t="shared" si="7"/>
        <v>877746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438876</v>
      </c>
      <c r="Y50" s="52">
        <f t="shared" si="7"/>
        <v>-438876</v>
      </c>
      <c r="Z50" s="53">
        <f>+IF(X50&lt;&gt;0,+(Y50/X50)*100,0)</f>
        <v>-100</v>
      </c>
      <c r="AA50" s="54">
        <f>SUM(AA47:AA49)</f>
        <v>877746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-3904112</v>
      </c>
      <c r="F6" s="20">
        <v>-3904112</v>
      </c>
      <c r="G6" s="20"/>
      <c r="H6" s="20"/>
      <c r="I6" s="20"/>
      <c r="J6" s="20"/>
      <c r="K6" s="20"/>
      <c r="L6" s="20">
        <v>298153</v>
      </c>
      <c r="M6" s="20">
        <v>3666</v>
      </c>
      <c r="N6" s="20">
        <v>301819</v>
      </c>
      <c r="O6" s="20"/>
      <c r="P6" s="20"/>
      <c r="Q6" s="20"/>
      <c r="R6" s="20"/>
      <c r="S6" s="20"/>
      <c r="T6" s="20"/>
      <c r="U6" s="20"/>
      <c r="V6" s="20"/>
      <c r="W6" s="20">
        <v>301819</v>
      </c>
      <c r="X6" s="20">
        <v>-1952052</v>
      </c>
      <c r="Y6" s="20">
        <v>2253871</v>
      </c>
      <c r="Z6" s="21">
        <v>-115.46162704682048</v>
      </c>
      <c r="AA6" s="22">
        <v>-3904112</v>
      </c>
    </row>
    <row r="7" spans="1:27" ht="13.5" x14ac:dyDescent="0.25">
      <c r="A7" s="23" t="s">
        <v>35</v>
      </c>
      <c r="B7" s="17" t="s">
        <v>32</v>
      </c>
      <c r="C7" s="18">
        <v>-31834876</v>
      </c>
      <c r="D7" s="18"/>
      <c r="E7" s="19"/>
      <c r="F7" s="20"/>
      <c r="G7" s="20">
        <v>62897</v>
      </c>
      <c r="H7" s="20">
        <v>-2131</v>
      </c>
      <c r="I7" s="20">
        <v>274993</v>
      </c>
      <c r="J7" s="20">
        <v>335759</v>
      </c>
      <c r="K7" s="20">
        <v>-353140</v>
      </c>
      <c r="L7" s="20">
        <v>-721463</v>
      </c>
      <c r="M7" s="20">
        <v>-115266</v>
      </c>
      <c r="N7" s="20">
        <v>-1189869</v>
      </c>
      <c r="O7" s="20"/>
      <c r="P7" s="20"/>
      <c r="Q7" s="20"/>
      <c r="R7" s="20"/>
      <c r="S7" s="20"/>
      <c r="T7" s="20"/>
      <c r="U7" s="20"/>
      <c r="V7" s="20"/>
      <c r="W7" s="20">
        <v>-854110</v>
      </c>
      <c r="X7" s="20"/>
      <c r="Y7" s="20">
        <v>-854110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258988</v>
      </c>
      <c r="F11" s="20">
        <v>258988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129492</v>
      </c>
      <c r="Y11" s="24">
        <v>-129492</v>
      </c>
      <c r="Z11" s="25">
        <v>-100</v>
      </c>
      <c r="AA11" s="26">
        <v>258988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-31834876</v>
      </c>
      <c r="D13" s="29">
        <f>SUM(D6:D12)</f>
        <v>0</v>
      </c>
      <c r="E13" s="30">
        <f t="shared" si="0"/>
        <v>-3645124</v>
      </c>
      <c r="F13" s="31">
        <f t="shared" si="0"/>
        <v>-3645124</v>
      </c>
      <c r="G13" s="31">
        <f t="shared" si="0"/>
        <v>62897</v>
      </c>
      <c r="H13" s="31">
        <f t="shared" si="0"/>
        <v>-2131</v>
      </c>
      <c r="I13" s="31">
        <f t="shared" si="0"/>
        <v>274993</v>
      </c>
      <c r="J13" s="31">
        <f t="shared" si="0"/>
        <v>335759</v>
      </c>
      <c r="K13" s="31">
        <f t="shared" si="0"/>
        <v>-353140</v>
      </c>
      <c r="L13" s="31">
        <f t="shared" si="0"/>
        <v>-423310</v>
      </c>
      <c r="M13" s="31">
        <f t="shared" si="0"/>
        <v>-111600</v>
      </c>
      <c r="N13" s="31">
        <f t="shared" si="0"/>
        <v>-888050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-552291</v>
      </c>
      <c r="X13" s="31">
        <f t="shared" si="0"/>
        <v>-1822560</v>
      </c>
      <c r="Y13" s="31">
        <f t="shared" si="0"/>
        <v>1270269</v>
      </c>
      <c r="Z13" s="32">
        <f>+IF(X13&lt;&gt;0,+(Y13/X13)*100,0)</f>
        <v>-69.696964708980786</v>
      </c>
      <c r="AA13" s="33">
        <f>SUM(AA6:AA12)</f>
        <v>-3645124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-3022624</v>
      </c>
      <c r="D17" s="18"/>
      <c r="E17" s="19">
        <v>639625</v>
      </c>
      <c r="F17" s="20">
        <v>639625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319812</v>
      </c>
      <c r="Y17" s="24">
        <v>-319812</v>
      </c>
      <c r="Z17" s="25">
        <v>-100</v>
      </c>
      <c r="AA17" s="26">
        <v>639625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-3022624</v>
      </c>
      <c r="D25" s="29">
        <f t="shared" ref="D25:Y25" si="1">SUM(D15:D24)</f>
        <v>0</v>
      </c>
      <c r="E25" s="35">
        <f t="shared" si="1"/>
        <v>639625</v>
      </c>
      <c r="F25" s="36">
        <f t="shared" si="1"/>
        <v>639625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319812</v>
      </c>
      <c r="Y25" s="36">
        <f t="shared" si="1"/>
        <v>-319812</v>
      </c>
      <c r="Z25" s="37">
        <f>+IF(X25&lt;&gt;0,+(Y25/X25)*100,0)</f>
        <v>-100</v>
      </c>
      <c r="AA25" s="38">
        <f>SUM(AA15:AA24)</f>
        <v>639625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-34857500</v>
      </c>
      <c r="D26" s="29">
        <f>+D13+D25</f>
        <v>0</v>
      </c>
      <c r="E26" s="30">
        <f t="shared" si="2"/>
        <v>-3005499</v>
      </c>
      <c r="F26" s="31">
        <f t="shared" si="2"/>
        <v>-3005499</v>
      </c>
      <c r="G26" s="31">
        <f t="shared" si="2"/>
        <v>62897</v>
      </c>
      <c r="H26" s="31">
        <f t="shared" si="2"/>
        <v>-2131</v>
      </c>
      <c r="I26" s="31">
        <f t="shared" si="2"/>
        <v>274993</v>
      </c>
      <c r="J26" s="31">
        <f t="shared" si="2"/>
        <v>335759</v>
      </c>
      <c r="K26" s="31">
        <f t="shared" si="2"/>
        <v>-353140</v>
      </c>
      <c r="L26" s="31">
        <f t="shared" si="2"/>
        <v>-423310</v>
      </c>
      <c r="M26" s="31">
        <f t="shared" si="2"/>
        <v>-111600</v>
      </c>
      <c r="N26" s="31">
        <f t="shared" si="2"/>
        <v>-888050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-552291</v>
      </c>
      <c r="X26" s="31">
        <f t="shared" si="2"/>
        <v>-1502748</v>
      </c>
      <c r="Y26" s="31">
        <f t="shared" si="2"/>
        <v>950457</v>
      </c>
      <c r="Z26" s="32">
        <f>+IF(X26&lt;&gt;0,+(Y26/X26)*100,0)</f>
        <v>-63.247929792619914</v>
      </c>
      <c r="AA26" s="33">
        <f>+AA13+AA25</f>
        <v>-3005499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-45000</v>
      </c>
      <c r="F32" s="20">
        <v>-45000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-22500</v>
      </c>
      <c r="Y32" s="20">
        <v>22500</v>
      </c>
      <c r="Z32" s="21">
        <v>-100</v>
      </c>
      <c r="AA32" s="22">
        <v>-45000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-45000</v>
      </c>
      <c r="F37" s="31">
        <f t="shared" si="3"/>
        <v>-45000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-22500</v>
      </c>
      <c r="Y37" s="31">
        <f t="shared" si="3"/>
        <v>22500</v>
      </c>
      <c r="Z37" s="32">
        <f>+IF(X37&lt;&gt;0,+(Y37/X37)*100,0)</f>
        <v>-100</v>
      </c>
      <c r="AA37" s="33">
        <f>SUM(AA29:AA36)</f>
        <v>-45000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-45000</v>
      </c>
      <c r="F44" s="31">
        <f t="shared" si="5"/>
        <v>-45000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-22500</v>
      </c>
      <c r="Y44" s="31">
        <f t="shared" si="5"/>
        <v>22500</v>
      </c>
      <c r="Z44" s="32">
        <f>+IF(X44&lt;&gt;0,+(Y44/X44)*100,0)</f>
        <v>-100</v>
      </c>
      <c r="AA44" s="33">
        <f>+AA37+AA43</f>
        <v>-45000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-34857500</v>
      </c>
      <c r="D45" s="42">
        <f t="shared" si="6"/>
        <v>0</v>
      </c>
      <c r="E45" s="43">
        <f t="shared" si="6"/>
        <v>-2960499</v>
      </c>
      <c r="F45" s="44">
        <f t="shared" si="6"/>
        <v>-2960499</v>
      </c>
      <c r="G45" s="44">
        <f t="shared" si="6"/>
        <v>62897</v>
      </c>
      <c r="H45" s="44">
        <f t="shared" si="6"/>
        <v>-2131</v>
      </c>
      <c r="I45" s="44">
        <f t="shared" si="6"/>
        <v>274993</v>
      </c>
      <c r="J45" s="44">
        <f t="shared" si="6"/>
        <v>335759</v>
      </c>
      <c r="K45" s="44">
        <f t="shared" si="6"/>
        <v>-353140</v>
      </c>
      <c r="L45" s="44">
        <f t="shared" si="6"/>
        <v>-423310</v>
      </c>
      <c r="M45" s="44">
        <f t="shared" si="6"/>
        <v>-111600</v>
      </c>
      <c r="N45" s="44">
        <f t="shared" si="6"/>
        <v>-888050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-552291</v>
      </c>
      <c r="X45" s="44">
        <f t="shared" si="6"/>
        <v>-1480248</v>
      </c>
      <c r="Y45" s="44">
        <f t="shared" si="6"/>
        <v>927957</v>
      </c>
      <c r="Z45" s="45">
        <f>+IF(X45&lt;&gt;0,+(Y45/X45)*100,0)</f>
        <v>-62.689292605022942</v>
      </c>
      <c r="AA45" s="46">
        <f>+AA26-AA44</f>
        <v>-2960499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9803408</v>
      </c>
      <c r="F6" s="20">
        <v>9803408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4901700</v>
      </c>
      <c r="Y6" s="20">
        <v>-4901700</v>
      </c>
      <c r="Z6" s="21">
        <v>-100</v>
      </c>
      <c r="AA6" s="22">
        <v>9803408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5694043</v>
      </c>
      <c r="F7" s="20">
        <v>5694043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2847018</v>
      </c>
      <c r="Y7" s="20">
        <v>-2847018</v>
      </c>
      <c r="Z7" s="21">
        <v>-100</v>
      </c>
      <c r="AA7" s="22">
        <v>5694043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-2650000</v>
      </c>
      <c r="F10" s="20">
        <v>-2650000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-1324998</v>
      </c>
      <c r="Y10" s="20">
        <v>1324998</v>
      </c>
      <c r="Z10" s="21">
        <v>-100</v>
      </c>
      <c r="AA10" s="22">
        <v>-2650000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906326</v>
      </c>
      <c r="F11" s="20">
        <v>906326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453162</v>
      </c>
      <c r="Y11" s="24">
        <v>-453162</v>
      </c>
      <c r="Z11" s="25">
        <v>-100</v>
      </c>
      <c r="AA11" s="26">
        <v>906326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13753777</v>
      </c>
      <c r="F13" s="31">
        <f t="shared" si="0"/>
        <v>13753777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6876882</v>
      </c>
      <c r="Y13" s="31">
        <f t="shared" si="0"/>
        <v>-6876882</v>
      </c>
      <c r="Z13" s="32">
        <f>+IF(X13&lt;&gt;0,+(Y13/X13)*100,0)</f>
        <v>-100</v>
      </c>
      <c r="AA13" s="33">
        <f>SUM(AA6:AA12)</f>
        <v>13753777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2092567</v>
      </c>
      <c r="D17" s="18"/>
      <c r="E17" s="19">
        <v>102174</v>
      </c>
      <c r="F17" s="20">
        <v>102174</v>
      </c>
      <c r="G17" s="24"/>
      <c r="H17" s="24">
        <v>-35776</v>
      </c>
      <c r="I17" s="24">
        <v>-11616</v>
      </c>
      <c r="J17" s="20">
        <v>-47392</v>
      </c>
      <c r="K17" s="24">
        <v>-11616</v>
      </c>
      <c r="L17" s="24">
        <v>-11616</v>
      </c>
      <c r="M17" s="20">
        <v>-11616</v>
      </c>
      <c r="N17" s="24">
        <v>-34848</v>
      </c>
      <c r="O17" s="24"/>
      <c r="P17" s="24"/>
      <c r="Q17" s="20"/>
      <c r="R17" s="24"/>
      <c r="S17" s="24"/>
      <c r="T17" s="20"/>
      <c r="U17" s="24"/>
      <c r="V17" s="24"/>
      <c r="W17" s="24">
        <v>-82240</v>
      </c>
      <c r="X17" s="20">
        <v>51090</v>
      </c>
      <c r="Y17" s="24">
        <v>-133330</v>
      </c>
      <c r="Z17" s="25">
        <v>-260.97083577999609</v>
      </c>
      <c r="AA17" s="26">
        <v>102174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2092567</v>
      </c>
      <c r="D25" s="29">
        <f t="shared" ref="D25:Y25" si="1">SUM(D15:D24)</f>
        <v>0</v>
      </c>
      <c r="E25" s="35">
        <f t="shared" si="1"/>
        <v>102174</v>
      </c>
      <c r="F25" s="36">
        <f t="shared" si="1"/>
        <v>102174</v>
      </c>
      <c r="G25" s="36">
        <f t="shared" si="1"/>
        <v>0</v>
      </c>
      <c r="H25" s="36">
        <f t="shared" si="1"/>
        <v>-35776</v>
      </c>
      <c r="I25" s="36">
        <f t="shared" si="1"/>
        <v>-11616</v>
      </c>
      <c r="J25" s="36">
        <f t="shared" si="1"/>
        <v>-47392</v>
      </c>
      <c r="K25" s="36">
        <f t="shared" si="1"/>
        <v>-11616</v>
      </c>
      <c r="L25" s="36">
        <f t="shared" si="1"/>
        <v>-11616</v>
      </c>
      <c r="M25" s="36">
        <f t="shared" si="1"/>
        <v>-11616</v>
      </c>
      <c r="N25" s="36">
        <f t="shared" si="1"/>
        <v>-34848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-82240</v>
      </c>
      <c r="X25" s="36">
        <f t="shared" si="1"/>
        <v>51090</v>
      </c>
      <c r="Y25" s="36">
        <f t="shared" si="1"/>
        <v>-133330</v>
      </c>
      <c r="Z25" s="37">
        <f>+IF(X25&lt;&gt;0,+(Y25/X25)*100,0)</f>
        <v>-260.97083577999609</v>
      </c>
      <c r="AA25" s="38">
        <f>SUM(AA15:AA24)</f>
        <v>102174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2092567</v>
      </c>
      <c r="D26" s="29">
        <f>+D13+D25</f>
        <v>0</v>
      </c>
      <c r="E26" s="30">
        <f t="shared" si="2"/>
        <v>13855951</v>
      </c>
      <c r="F26" s="31">
        <f t="shared" si="2"/>
        <v>13855951</v>
      </c>
      <c r="G26" s="31">
        <f t="shared" si="2"/>
        <v>0</v>
      </c>
      <c r="H26" s="31">
        <f t="shared" si="2"/>
        <v>-35776</v>
      </c>
      <c r="I26" s="31">
        <f t="shared" si="2"/>
        <v>-11616</v>
      </c>
      <c r="J26" s="31">
        <f t="shared" si="2"/>
        <v>-47392</v>
      </c>
      <c r="K26" s="31">
        <f t="shared" si="2"/>
        <v>-11616</v>
      </c>
      <c r="L26" s="31">
        <f t="shared" si="2"/>
        <v>-11616</v>
      </c>
      <c r="M26" s="31">
        <f t="shared" si="2"/>
        <v>-11616</v>
      </c>
      <c r="N26" s="31">
        <f t="shared" si="2"/>
        <v>-34848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-82240</v>
      </c>
      <c r="X26" s="31">
        <f t="shared" si="2"/>
        <v>6927972</v>
      </c>
      <c r="Y26" s="31">
        <f t="shared" si="2"/>
        <v>-7010212</v>
      </c>
      <c r="Z26" s="32">
        <f>+IF(X26&lt;&gt;0,+(Y26/X26)*100,0)</f>
        <v>-101.18707177223003</v>
      </c>
      <c r="AA26" s="33">
        <f>+AA13+AA25</f>
        <v>13855951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1199788</v>
      </c>
      <c r="F35" s="20">
        <v>1199788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599892</v>
      </c>
      <c r="Y35" s="20">
        <v>-599892</v>
      </c>
      <c r="Z35" s="21">
        <v>-100</v>
      </c>
      <c r="AA35" s="22">
        <v>1199788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1199788</v>
      </c>
      <c r="F37" s="31">
        <f t="shared" si="3"/>
        <v>1199788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599892</v>
      </c>
      <c r="Y37" s="31">
        <f t="shared" si="3"/>
        <v>-599892</v>
      </c>
      <c r="Z37" s="32">
        <f>+IF(X37&lt;&gt;0,+(Y37/X37)*100,0)</f>
        <v>-100</v>
      </c>
      <c r="AA37" s="33">
        <f>SUM(AA29:AA36)</f>
        <v>1199788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1199788</v>
      </c>
      <c r="F44" s="31">
        <f t="shared" si="5"/>
        <v>1199788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599892</v>
      </c>
      <c r="Y44" s="31">
        <f t="shared" si="5"/>
        <v>-599892</v>
      </c>
      <c r="Z44" s="32">
        <f>+IF(X44&lt;&gt;0,+(Y44/X44)*100,0)</f>
        <v>-100</v>
      </c>
      <c r="AA44" s="33">
        <f>+AA37+AA43</f>
        <v>1199788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-454826</v>
      </c>
      <c r="D45" s="42">
        <f t="shared" si="6"/>
        <v>0</v>
      </c>
      <c r="E45" s="43">
        <f t="shared" si="6"/>
        <v>12656163</v>
      </c>
      <c r="F45" s="44">
        <f t="shared" si="6"/>
        <v>12656163</v>
      </c>
      <c r="G45" s="44">
        <f t="shared" si="6"/>
        <v>0</v>
      </c>
      <c r="H45" s="44">
        <f t="shared" si="6"/>
        <v>-35776</v>
      </c>
      <c r="I45" s="44">
        <f t="shared" si="6"/>
        <v>-11616</v>
      </c>
      <c r="J45" s="44">
        <f t="shared" si="6"/>
        <v>-47392</v>
      </c>
      <c r="K45" s="44">
        <f t="shared" si="6"/>
        <v>-11616</v>
      </c>
      <c r="L45" s="44">
        <f t="shared" si="6"/>
        <v>-11616</v>
      </c>
      <c r="M45" s="44">
        <f t="shared" si="6"/>
        <v>-11616</v>
      </c>
      <c r="N45" s="44">
        <f t="shared" si="6"/>
        <v>-34848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-82240</v>
      </c>
      <c r="X45" s="44">
        <f t="shared" si="6"/>
        <v>6328080</v>
      </c>
      <c r="Y45" s="44">
        <f t="shared" si="6"/>
        <v>-6410320</v>
      </c>
      <c r="Z45" s="45">
        <f>+IF(X45&lt;&gt;0,+(Y45/X45)*100,0)</f>
        <v>-101.299604303359</v>
      </c>
      <c r="AA45" s="46">
        <f>+AA26-AA44</f>
        <v>12656163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-8112502</v>
      </c>
      <c r="F6" s="20">
        <v>-8112502</v>
      </c>
      <c r="G6" s="20"/>
      <c r="H6" s="20"/>
      <c r="I6" s="20"/>
      <c r="J6" s="20"/>
      <c r="K6" s="20">
        <v>248371</v>
      </c>
      <c r="L6" s="20">
        <v>196670</v>
      </c>
      <c r="M6" s="20">
        <v>163901</v>
      </c>
      <c r="N6" s="20">
        <v>608942</v>
      </c>
      <c r="O6" s="20"/>
      <c r="P6" s="20"/>
      <c r="Q6" s="20"/>
      <c r="R6" s="20"/>
      <c r="S6" s="20"/>
      <c r="T6" s="20"/>
      <c r="U6" s="20"/>
      <c r="V6" s="20"/>
      <c r="W6" s="20">
        <v>608942</v>
      </c>
      <c r="X6" s="20">
        <v>-4056252</v>
      </c>
      <c r="Y6" s="20">
        <v>4665194</v>
      </c>
      <c r="Z6" s="21">
        <v>-115.01243019417926</v>
      </c>
      <c r="AA6" s="22">
        <v>-8112502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850356</v>
      </c>
      <c r="F7" s="20">
        <v>850356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425178</v>
      </c>
      <c r="Y7" s="20">
        <v>-425178</v>
      </c>
      <c r="Z7" s="21">
        <v>-100</v>
      </c>
      <c r="AA7" s="22">
        <v>850356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669522</v>
      </c>
      <c r="F11" s="20">
        <v>669522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334764</v>
      </c>
      <c r="Y11" s="24">
        <v>-334764</v>
      </c>
      <c r="Z11" s="25">
        <v>-100</v>
      </c>
      <c r="AA11" s="26">
        <v>669522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-6592624</v>
      </c>
      <c r="F13" s="31">
        <f t="shared" si="0"/>
        <v>-6592624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248371</v>
      </c>
      <c r="L13" s="31">
        <f t="shared" si="0"/>
        <v>196670</v>
      </c>
      <c r="M13" s="31">
        <f t="shared" si="0"/>
        <v>163901</v>
      </c>
      <c r="N13" s="31">
        <f t="shared" si="0"/>
        <v>608942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608942</v>
      </c>
      <c r="X13" s="31">
        <f t="shared" si="0"/>
        <v>-3296310</v>
      </c>
      <c r="Y13" s="31">
        <f t="shared" si="0"/>
        <v>3905252</v>
      </c>
      <c r="Z13" s="32">
        <f>+IF(X13&lt;&gt;0,+(Y13/X13)*100,0)</f>
        <v>-118.47344454860132</v>
      </c>
      <c r="AA13" s="33">
        <f>SUM(AA6:AA12)</f>
        <v>-6592624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-40935722</v>
      </c>
      <c r="D17" s="18"/>
      <c r="E17" s="19">
        <v>173913</v>
      </c>
      <c r="F17" s="20">
        <v>173913</v>
      </c>
      <c r="G17" s="24">
        <v>82967</v>
      </c>
      <c r="H17" s="24"/>
      <c r="I17" s="24"/>
      <c r="J17" s="20">
        <v>82967</v>
      </c>
      <c r="K17" s="24"/>
      <c r="L17" s="24"/>
      <c r="M17" s="20">
        <v>-3271114</v>
      </c>
      <c r="N17" s="24">
        <v>-3271114</v>
      </c>
      <c r="O17" s="24"/>
      <c r="P17" s="24"/>
      <c r="Q17" s="20"/>
      <c r="R17" s="24"/>
      <c r="S17" s="24"/>
      <c r="T17" s="20"/>
      <c r="U17" s="24"/>
      <c r="V17" s="24"/>
      <c r="W17" s="24">
        <v>-3188147</v>
      </c>
      <c r="X17" s="20">
        <v>86958</v>
      </c>
      <c r="Y17" s="24">
        <v>-3275105</v>
      </c>
      <c r="Z17" s="25">
        <v>-3766.3067227857127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-40935722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82967</v>
      </c>
      <c r="H25" s="36">
        <f t="shared" si="1"/>
        <v>0</v>
      </c>
      <c r="I25" s="36">
        <f t="shared" si="1"/>
        <v>0</v>
      </c>
      <c r="J25" s="36">
        <f t="shared" si="1"/>
        <v>82967</v>
      </c>
      <c r="K25" s="36">
        <f t="shared" si="1"/>
        <v>0</v>
      </c>
      <c r="L25" s="36">
        <f t="shared" si="1"/>
        <v>0</v>
      </c>
      <c r="M25" s="36">
        <f t="shared" si="1"/>
        <v>-3271114</v>
      </c>
      <c r="N25" s="36">
        <f t="shared" si="1"/>
        <v>-3271114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-3188147</v>
      </c>
      <c r="X25" s="36">
        <f t="shared" si="1"/>
        <v>86958</v>
      </c>
      <c r="Y25" s="36">
        <f t="shared" si="1"/>
        <v>-3275105</v>
      </c>
      <c r="Z25" s="37">
        <f>+IF(X25&lt;&gt;0,+(Y25/X25)*100,0)</f>
        <v>-3766.3067227857127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-40935722</v>
      </c>
      <c r="D26" s="29">
        <f>+D13+D25</f>
        <v>0</v>
      </c>
      <c r="E26" s="30">
        <f t="shared" si="2"/>
        <v>-6418711</v>
      </c>
      <c r="F26" s="31">
        <f t="shared" si="2"/>
        <v>-6418711</v>
      </c>
      <c r="G26" s="31">
        <f t="shared" si="2"/>
        <v>82967</v>
      </c>
      <c r="H26" s="31">
        <f t="shared" si="2"/>
        <v>0</v>
      </c>
      <c r="I26" s="31">
        <f t="shared" si="2"/>
        <v>0</v>
      </c>
      <c r="J26" s="31">
        <f t="shared" si="2"/>
        <v>82967</v>
      </c>
      <c r="K26" s="31">
        <f t="shared" si="2"/>
        <v>248371</v>
      </c>
      <c r="L26" s="31">
        <f t="shared" si="2"/>
        <v>196670</v>
      </c>
      <c r="M26" s="31">
        <f t="shared" si="2"/>
        <v>-3107213</v>
      </c>
      <c r="N26" s="31">
        <f t="shared" si="2"/>
        <v>-2662172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-2579205</v>
      </c>
      <c r="X26" s="31">
        <f t="shared" si="2"/>
        <v>-3209352</v>
      </c>
      <c r="Y26" s="31">
        <f t="shared" si="2"/>
        <v>630147</v>
      </c>
      <c r="Z26" s="32">
        <f>+IF(X26&lt;&gt;0,+(Y26/X26)*100,0)</f>
        <v>-19.63471130620761</v>
      </c>
      <c r="AA26" s="33">
        <f>+AA13+AA25</f>
        <v>-6418711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114783</v>
      </c>
      <c r="F32" s="20">
        <v>114783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57390</v>
      </c>
      <c r="Y32" s="20">
        <v>-57390</v>
      </c>
      <c r="Z32" s="21">
        <v>-100</v>
      </c>
      <c r="AA32" s="22">
        <v>114783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283452</v>
      </c>
      <c r="F35" s="20">
        <v>283452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141726</v>
      </c>
      <c r="Y35" s="20">
        <v>-141726</v>
      </c>
      <c r="Z35" s="21">
        <v>-100</v>
      </c>
      <c r="AA35" s="22">
        <v>283452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398235</v>
      </c>
      <c r="F37" s="31">
        <f t="shared" si="3"/>
        <v>398235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199116</v>
      </c>
      <c r="Y37" s="31">
        <f t="shared" si="3"/>
        <v>-199116</v>
      </c>
      <c r="Z37" s="32">
        <f>+IF(X37&lt;&gt;0,+(Y37/X37)*100,0)</f>
        <v>-100</v>
      </c>
      <c r="AA37" s="33">
        <f>SUM(AA29:AA36)</f>
        <v>398235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398235</v>
      </c>
      <c r="F44" s="31">
        <f t="shared" si="5"/>
        <v>398235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199116</v>
      </c>
      <c r="Y44" s="31">
        <f t="shared" si="5"/>
        <v>-199116</v>
      </c>
      <c r="Z44" s="32">
        <f>+IF(X44&lt;&gt;0,+(Y44/X44)*100,0)</f>
        <v>-100</v>
      </c>
      <c r="AA44" s="33">
        <f>+AA37+AA43</f>
        <v>398235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-40935722</v>
      </c>
      <c r="D45" s="42">
        <f t="shared" si="6"/>
        <v>0</v>
      </c>
      <c r="E45" s="43">
        <f t="shared" si="6"/>
        <v>-6816946</v>
      </c>
      <c r="F45" s="44">
        <f t="shared" si="6"/>
        <v>-6816946</v>
      </c>
      <c r="G45" s="44">
        <f t="shared" si="6"/>
        <v>82967</v>
      </c>
      <c r="H45" s="44">
        <f t="shared" si="6"/>
        <v>0</v>
      </c>
      <c r="I45" s="44">
        <f t="shared" si="6"/>
        <v>0</v>
      </c>
      <c r="J45" s="44">
        <f t="shared" si="6"/>
        <v>82967</v>
      </c>
      <c r="K45" s="44">
        <f t="shared" si="6"/>
        <v>248371</v>
      </c>
      <c r="L45" s="44">
        <f t="shared" si="6"/>
        <v>196670</v>
      </c>
      <c r="M45" s="44">
        <f t="shared" si="6"/>
        <v>-3107213</v>
      </c>
      <c r="N45" s="44">
        <f t="shared" si="6"/>
        <v>-2662172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-2579205</v>
      </c>
      <c r="X45" s="44">
        <f t="shared" si="6"/>
        <v>-3408468</v>
      </c>
      <c r="Y45" s="44">
        <f t="shared" si="6"/>
        <v>829263</v>
      </c>
      <c r="Z45" s="45">
        <f>+IF(X45&lt;&gt;0,+(Y45/X45)*100,0)</f>
        <v>-24.329493485049589</v>
      </c>
      <c r="AA45" s="46">
        <f>+AA26-AA44</f>
        <v>-6816946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-5630054</v>
      </c>
      <c r="F6" s="20">
        <v>-5630054</v>
      </c>
      <c r="G6" s="20"/>
      <c r="H6" s="20"/>
      <c r="I6" s="20"/>
      <c r="J6" s="20"/>
      <c r="K6" s="20"/>
      <c r="L6" s="20"/>
      <c r="M6" s="20">
        <v>1427656</v>
      </c>
      <c r="N6" s="20">
        <v>1427656</v>
      </c>
      <c r="O6" s="20"/>
      <c r="P6" s="20"/>
      <c r="Q6" s="20"/>
      <c r="R6" s="20"/>
      <c r="S6" s="20"/>
      <c r="T6" s="20"/>
      <c r="U6" s="20"/>
      <c r="V6" s="20"/>
      <c r="W6" s="20">
        <v>1427656</v>
      </c>
      <c r="X6" s="20">
        <v>-2815032</v>
      </c>
      <c r="Y6" s="20">
        <v>4242688</v>
      </c>
      <c r="Z6" s="21">
        <v>-150.71544479778561</v>
      </c>
      <c r="AA6" s="22">
        <v>-5630054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325159</v>
      </c>
      <c r="F7" s="20">
        <v>325159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162582</v>
      </c>
      <c r="Y7" s="20">
        <v>-162582</v>
      </c>
      <c r="Z7" s="21">
        <v>-100</v>
      </c>
      <c r="AA7" s="22">
        <v>325159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-250000</v>
      </c>
      <c r="F10" s="20">
        <v>-250000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-125004</v>
      </c>
      <c r="Y10" s="20">
        <v>125004</v>
      </c>
      <c r="Z10" s="21">
        <v>-100</v>
      </c>
      <c r="AA10" s="22">
        <v>-250000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287214</v>
      </c>
      <c r="F11" s="20">
        <v>287214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143616</v>
      </c>
      <c r="Y11" s="24">
        <v>-143616</v>
      </c>
      <c r="Z11" s="25">
        <v>-100</v>
      </c>
      <c r="AA11" s="26">
        <v>287214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-5267681</v>
      </c>
      <c r="F13" s="31">
        <f t="shared" si="0"/>
        <v>-5267681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1427656</v>
      </c>
      <c r="N13" s="31">
        <f t="shared" si="0"/>
        <v>1427656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1427656</v>
      </c>
      <c r="X13" s="31">
        <f t="shared" si="0"/>
        <v>-2633838</v>
      </c>
      <c r="Y13" s="31">
        <f t="shared" si="0"/>
        <v>4061494</v>
      </c>
      <c r="Z13" s="32">
        <f>+IF(X13&lt;&gt;0,+(Y13/X13)*100,0)</f>
        <v>-154.20439677763019</v>
      </c>
      <c r="AA13" s="33">
        <f>SUM(AA6:AA12)</f>
        <v>-5267681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3932535</v>
      </c>
      <c r="D17" s="18"/>
      <c r="E17" s="19">
        <v>-1896689</v>
      </c>
      <c r="F17" s="20">
        <v>-1896689</v>
      </c>
      <c r="G17" s="24"/>
      <c r="H17" s="24">
        <v>58650</v>
      </c>
      <c r="I17" s="24"/>
      <c r="J17" s="20">
        <v>58650</v>
      </c>
      <c r="K17" s="24">
        <v>174056</v>
      </c>
      <c r="L17" s="24"/>
      <c r="M17" s="20">
        <v>133732</v>
      </c>
      <c r="N17" s="24">
        <v>307788</v>
      </c>
      <c r="O17" s="24"/>
      <c r="P17" s="24"/>
      <c r="Q17" s="20"/>
      <c r="R17" s="24"/>
      <c r="S17" s="24"/>
      <c r="T17" s="20"/>
      <c r="U17" s="24"/>
      <c r="V17" s="24"/>
      <c r="W17" s="24">
        <v>366438</v>
      </c>
      <c r="X17" s="20">
        <v>-948342</v>
      </c>
      <c r="Y17" s="24">
        <v>1314780</v>
      </c>
      <c r="Z17" s="25">
        <v>-138.63985777282878</v>
      </c>
      <c r="AA17" s="26">
        <v>-1896689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3932535</v>
      </c>
      <c r="D25" s="29">
        <f t="shared" ref="D25:Y25" si="1">SUM(D15:D24)</f>
        <v>0</v>
      </c>
      <c r="E25" s="35">
        <f t="shared" si="1"/>
        <v>-1896689</v>
      </c>
      <c r="F25" s="36">
        <f t="shared" si="1"/>
        <v>-1896689</v>
      </c>
      <c r="G25" s="36">
        <f t="shared" si="1"/>
        <v>0</v>
      </c>
      <c r="H25" s="36">
        <f t="shared" si="1"/>
        <v>58650</v>
      </c>
      <c r="I25" s="36">
        <f t="shared" si="1"/>
        <v>0</v>
      </c>
      <c r="J25" s="36">
        <f t="shared" si="1"/>
        <v>58650</v>
      </c>
      <c r="K25" s="36">
        <f t="shared" si="1"/>
        <v>174056</v>
      </c>
      <c r="L25" s="36">
        <f t="shared" si="1"/>
        <v>0</v>
      </c>
      <c r="M25" s="36">
        <f t="shared" si="1"/>
        <v>133732</v>
      </c>
      <c r="N25" s="36">
        <f t="shared" si="1"/>
        <v>307788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366438</v>
      </c>
      <c r="X25" s="36">
        <f t="shared" si="1"/>
        <v>-948342</v>
      </c>
      <c r="Y25" s="36">
        <f t="shared" si="1"/>
        <v>1314780</v>
      </c>
      <c r="Z25" s="37">
        <f>+IF(X25&lt;&gt;0,+(Y25/X25)*100,0)</f>
        <v>-138.63985777282878</v>
      </c>
      <c r="AA25" s="38">
        <f>SUM(AA15:AA24)</f>
        <v>-1896689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3932535</v>
      </c>
      <c r="D26" s="29">
        <f>+D13+D25</f>
        <v>0</v>
      </c>
      <c r="E26" s="30">
        <f t="shared" si="2"/>
        <v>-7164370</v>
      </c>
      <c r="F26" s="31">
        <f t="shared" si="2"/>
        <v>-7164370</v>
      </c>
      <c r="G26" s="31">
        <f t="shared" si="2"/>
        <v>0</v>
      </c>
      <c r="H26" s="31">
        <f t="shared" si="2"/>
        <v>58650</v>
      </c>
      <c r="I26" s="31">
        <f t="shared" si="2"/>
        <v>0</v>
      </c>
      <c r="J26" s="31">
        <f t="shared" si="2"/>
        <v>58650</v>
      </c>
      <c r="K26" s="31">
        <f t="shared" si="2"/>
        <v>174056</v>
      </c>
      <c r="L26" s="31">
        <f t="shared" si="2"/>
        <v>0</v>
      </c>
      <c r="M26" s="31">
        <f t="shared" si="2"/>
        <v>1561388</v>
      </c>
      <c r="N26" s="31">
        <f t="shared" si="2"/>
        <v>1735444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1794094</v>
      </c>
      <c r="X26" s="31">
        <f t="shared" si="2"/>
        <v>-3582180</v>
      </c>
      <c r="Y26" s="31">
        <f t="shared" si="2"/>
        <v>5376274</v>
      </c>
      <c r="Z26" s="32">
        <f>+IF(X26&lt;&gt;0,+(Y26/X26)*100,0)</f>
        <v>-150.08385954921303</v>
      </c>
      <c r="AA26" s="33">
        <f>+AA13+AA25</f>
        <v>-7164370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-392238</v>
      </c>
      <c r="H33" s="20">
        <v>-119592</v>
      </c>
      <c r="I33" s="20">
        <v>-557026</v>
      </c>
      <c r="J33" s="20">
        <v>-1068856</v>
      </c>
      <c r="K33" s="20">
        <v>-440145</v>
      </c>
      <c r="L33" s="20">
        <v>905000</v>
      </c>
      <c r="M33" s="20"/>
      <c r="N33" s="20">
        <v>464855</v>
      </c>
      <c r="O33" s="20"/>
      <c r="P33" s="20"/>
      <c r="Q33" s="20"/>
      <c r="R33" s="20"/>
      <c r="S33" s="20"/>
      <c r="T33" s="20"/>
      <c r="U33" s="20"/>
      <c r="V33" s="20"/>
      <c r="W33" s="20">
        <v>-604001</v>
      </c>
      <c r="X33" s="20"/>
      <c r="Y33" s="20">
        <v>-604001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106030</v>
      </c>
      <c r="F35" s="20">
        <v>106030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53016</v>
      </c>
      <c r="Y35" s="20">
        <v>-53016</v>
      </c>
      <c r="Z35" s="21">
        <v>-100</v>
      </c>
      <c r="AA35" s="22">
        <v>106030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106030</v>
      </c>
      <c r="F37" s="31">
        <f t="shared" si="3"/>
        <v>106030</v>
      </c>
      <c r="G37" s="31">
        <f t="shared" si="3"/>
        <v>-392238</v>
      </c>
      <c r="H37" s="31">
        <f t="shared" si="3"/>
        <v>-119592</v>
      </c>
      <c r="I37" s="31">
        <f t="shared" si="3"/>
        <v>-557026</v>
      </c>
      <c r="J37" s="31">
        <f t="shared" si="3"/>
        <v>-1068856</v>
      </c>
      <c r="K37" s="31">
        <f t="shared" si="3"/>
        <v>-440145</v>
      </c>
      <c r="L37" s="31">
        <f t="shared" si="3"/>
        <v>905000</v>
      </c>
      <c r="M37" s="31">
        <f t="shared" si="3"/>
        <v>0</v>
      </c>
      <c r="N37" s="31">
        <f t="shared" si="3"/>
        <v>464855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-604001</v>
      </c>
      <c r="X37" s="31">
        <f t="shared" si="3"/>
        <v>53016</v>
      </c>
      <c r="Y37" s="31">
        <f t="shared" si="3"/>
        <v>-657017</v>
      </c>
      <c r="Z37" s="32">
        <f>+IF(X37&lt;&gt;0,+(Y37/X37)*100,0)</f>
        <v>-1239.280594537498</v>
      </c>
      <c r="AA37" s="33">
        <f>SUM(AA29:AA36)</f>
        <v>106030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106030</v>
      </c>
      <c r="F44" s="31">
        <f t="shared" si="5"/>
        <v>106030</v>
      </c>
      <c r="G44" s="31">
        <f t="shared" si="5"/>
        <v>-392238</v>
      </c>
      <c r="H44" s="31">
        <f t="shared" si="5"/>
        <v>-119592</v>
      </c>
      <c r="I44" s="31">
        <f t="shared" si="5"/>
        <v>-557026</v>
      </c>
      <c r="J44" s="31">
        <f t="shared" si="5"/>
        <v>-1068856</v>
      </c>
      <c r="K44" s="31">
        <f t="shared" si="5"/>
        <v>-440145</v>
      </c>
      <c r="L44" s="31">
        <f t="shared" si="5"/>
        <v>905000</v>
      </c>
      <c r="M44" s="31">
        <f t="shared" si="5"/>
        <v>0</v>
      </c>
      <c r="N44" s="31">
        <f t="shared" si="5"/>
        <v>464855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-604001</v>
      </c>
      <c r="X44" s="31">
        <f t="shared" si="5"/>
        <v>53016</v>
      </c>
      <c r="Y44" s="31">
        <f t="shared" si="5"/>
        <v>-657017</v>
      </c>
      <c r="Z44" s="32">
        <f>+IF(X44&lt;&gt;0,+(Y44/X44)*100,0)</f>
        <v>-1239.280594537498</v>
      </c>
      <c r="AA44" s="33">
        <f>+AA37+AA43</f>
        <v>106030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8213535</v>
      </c>
      <c r="D45" s="42">
        <f t="shared" si="6"/>
        <v>0</v>
      </c>
      <c r="E45" s="43">
        <f t="shared" si="6"/>
        <v>-7270400</v>
      </c>
      <c r="F45" s="44">
        <f t="shared" si="6"/>
        <v>-7270400</v>
      </c>
      <c r="G45" s="44">
        <f t="shared" si="6"/>
        <v>392238</v>
      </c>
      <c r="H45" s="44">
        <f t="shared" si="6"/>
        <v>178242</v>
      </c>
      <c r="I45" s="44">
        <f t="shared" si="6"/>
        <v>557026</v>
      </c>
      <c r="J45" s="44">
        <f t="shared" si="6"/>
        <v>1127506</v>
      </c>
      <c r="K45" s="44">
        <f t="shared" si="6"/>
        <v>614201</v>
      </c>
      <c r="L45" s="44">
        <f t="shared" si="6"/>
        <v>-905000</v>
      </c>
      <c r="M45" s="44">
        <f t="shared" si="6"/>
        <v>1561388</v>
      </c>
      <c r="N45" s="44">
        <f t="shared" si="6"/>
        <v>1270589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2398095</v>
      </c>
      <c r="X45" s="44">
        <f t="shared" si="6"/>
        <v>-3635196</v>
      </c>
      <c r="Y45" s="44">
        <f t="shared" si="6"/>
        <v>6033291</v>
      </c>
      <c r="Z45" s="45">
        <f>+IF(X45&lt;&gt;0,+(Y45/X45)*100,0)</f>
        <v>-165.96879508010022</v>
      </c>
      <c r="AA45" s="46">
        <f>+AA26-AA44</f>
        <v>-7270400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348353125</v>
      </c>
      <c r="D6" s="18"/>
      <c r="E6" s="19">
        <v>353177428</v>
      </c>
      <c r="F6" s="20">
        <v>435881715</v>
      </c>
      <c r="G6" s="20">
        <v>391261075</v>
      </c>
      <c r="H6" s="20">
        <v>3217194</v>
      </c>
      <c r="I6" s="20">
        <v>4134103</v>
      </c>
      <c r="J6" s="20">
        <v>398612372</v>
      </c>
      <c r="K6" s="20">
        <v>3765483</v>
      </c>
      <c r="L6" s="20">
        <v>4414767</v>
      </c>
      <c r="M6" s="20">
        <v>36869044</v>
      </c>
      <c r="N6" s="20">
        <v>45049294</v>
      </c>
      <c r="O6" s="20"/>
      <c r="P6" s="20"/>
      <c r="Q6" s="20"/>
      <c r="R6" s="20"/>
      <c r="S6" s="20"/>
      <c r="T6" s="20"/>
      <c r="U6" s="20"/>
      <c r="V6" s="20"/>
      <c r="W6" s="20">
        <v>443661666</v>
      </c>
      <c r="X6" s="20">
        <v>421405752</v>
      </c>
      <c r="Y6" s="20">
        <v>22255914</v>
      </c>
      <c r="Z6" s="21">
        <v>5.2813503124655972</v>
      </c>
      <c r="AA6" s="22">
        <v>435881715</v>
      </c>
    </row>
    <row r="7" spans="1:27" ht="13.5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6803788</v>
      </c>
      <c r="G7" s="20">
        <v>5762982</v>
      </c>
      <c r="H7" s="20">
        <v>869905</v>
      </c>
      <c r="I7" s="20">
        <v>731148</v>
      </c>
      <c r="J7" s="20">
        <v>7364035</v>
      </c>
      <c r="K7" s="20">
        <v>-1812493</v>
      </c>
      <c r="L7" s="20">
        <v>-335002</v>
      </c>
      <c r="M7" s="20">
        <v>537188</v>
      </c>
      <c r="N7" s="20">
        <v>-1610307</v>
      </c>
      <c r="O7" s="20"/>
      <c r="P7" s="20"/>
      <c r="Q7" s="20"/>
      <c r="R7" s="20"/>
      <c r="S7" s="20"/>
      <c r="T7" s="20"/>
      <c r="U7" s="20"/>
      <c r="V7" s="20"/>
      <c r="W7" s="20">
        <v>5753728</v>
      </c>
      <c r="X7" s="20">
        <v>5704531</v>
      </c>
      <c r="Y7" s="20">
        <v>49197</v>
      </c>
      <c r="Z7" s="21">
        <v>0.86241971513521443</v>
      </c>
      <c r="AA7" s="22">
        <v>6803788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8534178</v>
      </c>
      <c r="G11" s="24">
        <v>2644142</v>
      </c>
      <c r="H11" s="24">
        <v>1041898</v>
      </c>
      <c r="I11" s="24">
        <v>56690</v>
      </c>
      <c r="J11" s="20">
        <v>3742730</v>
      </c>
      <c r="K11" s="24">
        <v>8511</v>
      </c>
      <c r="L11" s="24">
        <v>651648</v>
      </c>
      <c r="M11" s="20">
        <v>129440</v>
      </c>
      <c r="N11" s="24">
        <v>789599</v>
      </c>
      <c r="O11" s="24"/>
      <c r="P11" s="24"/>
      <c r="Q11" s="20"/>
      <c r="R11" s="24"/>
      <c r="S11" s="24"/>
      <c r="T11" s="20"/>
      <c r="U11" s="24"/>
      <c r="V11" s="24"/>
      <c r="W11" s="24">
        <v>4532329</v>
      </c>
      <c r="X11" s="20">
        <v>4928182</v>
      </c>
      <c r="Y11" s="24">
        <v>-395853</v>
      </c>
      <c r="Z11" s="25">
        <v>-8.0324346787517182</v>
      </c>
      <c r="AA11" s="26">
        <v>8534178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357775324</v>
      </c>
      <c r="D13" s="29">
        <f>SUM(D6:D12)</f>
        <v>0</v>
      </c>
      <c r="E13" s="30">
        <f t="shared" si="0"/>
        <v>355342549</v>
      </c>
      <c r="F13" s="31">
        <f t="shared" si="0"/>
        <v>451219681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1961501</v>
      </c>
      <c r="L13" s="31">
        <f t="shared" si="0"/>
        <v>4731413</v>
      </c>
      <c r="M13" s="31">
        <f t="shared" si="0"/>
        <v>37535672</v>
      </c>
      <c r="N13" s="31">
        <f t="shared" si="0"/>
        <v>44228586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453947723</v>
      </c>
      <c r="X13" s="31">
        <f t="shared" si="0"/>
        <v>432038465</v>
      </c>
      <c r="Y13" s="31">
        <f t="shared" si="0"/>
        <v>21909258</v>
      </c>
      <c r="Z13" s="32">
        <f>+IF(X13&lt;&gt;0,+(Y13/X13)*100,0)</f>
        <v>5.0711359693401379</v>
      </c>
      <c r="AA13" s="33">
        <f>SUM(AA6:AA12)</f>
        <v>451219681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51116890</v>
      </c>
      <c r="G17" s="24">
        <v>45182038</v>
      </c>
      <c r="H17" s="24">
        <v>1897244</v>
      </c>
      <c r="I17" s="24">
        <v>-133399</v>
      </c>
      <c r="J17" s="20">
        <v>46945883</v>
      </c>
      <c r="K17" s="24">
        <v>-137848</v>
      </c>
      <c r="L17" s="24">
        <v>-133399</v>
      </c>
      <c r="M17" s="20">
        <v>-137846</v>
      </c>
      <c r="N17" s="24">
        <v>-409093</v>
      </c>
      <c r="O17" s="24"/>
      <c r="P17" s="24"/>
      <c r="Q17" s="20"/>
      <c r="R17" s="24"/>
      <c r="S17" s="24"/>
      <c r="T17" s="20"/>
      <c r="U17" s="24"/>
      <c r="V17" s="24"/>
      <c r="W17" s="24">
        <v>46536790</v>
      </c>
      <c r="X17" s="20">
        <v>46598172</v>
      </c>
      <c r="Y17" s="24">
        <v>-61382</v>
      </c>
      <c r="Z17" s="25">
        <v>-0.13172619732808405</v>
      </c>
      <c r="AA17" s="26">
        <v>51116890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51116890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-137848</v>
      </c>
      <c r="L25" s="36">
        <f t="shared" si="1"/>
        <v>-133399</v>
      </c>
      <c r="M25" s="36">
        <f t="shared" si="1"/>
        <v>-137846</v>
      </c>
      <c r="N25" s="36">
        <f t="shared" si="1"/>
        <v>-409093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46536790</v>
      </c>
      <c r="X25" s="36">
        <f t="shared" si="1"/>
        <v>46598172</v>
      </c>
      <c r="Y25" s="36">
        <f t="shared" si="1"/>
        <v>-61382</v>
      </c>
      <c r="Z25" s="37">
        <f>+IF(X25&lt;&gt;0,+(Y25/X25)*100,0)</f>
        <v>-0.13172619732808405</v>
      </c>
      <c r="AA25" s="38">
        <f>SUM(AA15:AA24)</f>
        <v>51116890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403255614</v>
      </c>
      <c r="D26" s="29">
        <f>+D13+D25</f>
        <v>0</v>
      </c>
      <c r="E26" s="30">
        <f t="shared" si="2"/>
        <v>420068797</v>
      </c>
      <c r="F26" s="31">
        <f t="shared" si="2"/>
        <v>502336571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1823653</v>
      </c>
      <c r="L26" s="31">
        <f t="shared" si="2"/>
        <v>4598014</v>
      </c>
      <c r="M26" s="31">
        <f t="shared" si="2"/>
        <v>37397826</v>
      </c>
      <c r="N26" s="31">
        <f t="shared" si="2"/>
        <v>43819493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500484513</v>
      </c>
      <c r="X26" s="31">
        <f t="shared" si="2"/>
        <v>478636637</v>
      </c>
      <c r="Y26" s="31">
        <f t="shared" si="2"/>
        <v>21847876</v>
      </c>
      <c r="Z26" s="32">
        <f>+IF(X26&lt;&gt;0,+(Y26/X26)*100,0)</f>
        <v>4.5646058640513143</v>
      </c>
      <c r="AA26" s="33">
        <f>+AA13+AA25</f>
        <v>502336571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54014919</v>
      </c>
      <c r="G32" s="20">
        <v>37181447</v>
      </c>
      <c r="H32" s="20">
        <v>-10902348</v>
      </c>
      <c r="I32" s="20">
        <v>371215</v>
      </c>
      <c r="J32" s="20">
        <v>26650314</v>
      </c>
      <c r="K32" s="20">
        <v>246391</v>
      </c>
      <c r="L32" s="20">
        <v>4612518</v>
      </c>
      <c r="M32" s="20">
        <v>1192946</v>
      </c>
      <c r="N32" s="20">
        <v>6051855</v>
      </c>
      <c r="O32" s="20"/>
      <c r="P32" s="20"/>
      <c r="Q32" s="20"/>
      <c r="R32" s="20"/>
      <c r="S32" s="20"/>
      <c r="T32" s="20"/>
      <c r="U32" s="20"/>
      <c r="V32" s="20"/>
      <c r="W32" s="20">
        <v>32702169</v>
      </c>
      <c r="X32" s="20">
        <v>52461342</v>
      </c>
      <c r="Y32" s="20">
        <v>-19759173</v>
      </c>
      <c r="Z32" s="21">
        <v>-37.664253804258379</v>
      </c>
      <c r="AA32" s="22">
        <v>54014919</v>
      </c>
    </row>
    <row r="33" spans="1:27" ht="13.5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81360</v>
      </c>
      <c r="G33" s="20">
        <v>-135148</v>
      </c>
      <c r="H33" s="20">
        <v>216508</v>
      </c>
      <c r="I33" s="20"/>
      <c r="J33" s="20">
        <v>81360</v>
      </c>
      <c r="K33" s="20">
        <v>-61498</v>
      </c>
      <c r="L33" s="20">
        <v>-225300</v>
      </c>
      <c r="M33" s="20">
        <v>-194480</v>
      </c>
      <c r="N33" s="20">
        <v>-481278</v>
      </c>
      <c r="O33" s="20"/>
      <c r="P33" s="20"/>
      <c r="Q33" s="20"/>
      <c r="R33" s="20"/>
      <c r="S33" s="20"/>
      <c r="T33" s="20"/>
      <c r="U33" s="20"/>
      <c r="V33" s="20"/>
      <c r="W33" s="20">
        <v>-399918</v>
      </c>
      <c r="X33" s="20">
        <v>81360</v>
      </c>
      <c r="Y33" s="20">
        <v>-481278</v>
      </c>
      <c r="Z33" s="21">
        <v>-591.54129793510322</v>
      </c>
      <c r="AA33" s="22">
        <v>81360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39788403</v>
      </c>
      <c r="G35" s="20">
        <v>24061755</v>
      </c>
      <c r="H35" s="20">
        <v>1231424</v>
      </c>
      <c r="I35" s="20">
        <v>1492445</v>
      </c>
      <c r="J35" s="20">
        <v>26785624</v>
      </c>
      <c r="K35" s="20">
        <v>1375748</v>
      </c>
      <c r="L35" s="20">
        <v>1416237</v>
      </c>
      <c r="M35" s="20">
        <v>1406764</v>
      </c>
      <c r="N35" s="20">
        <v>4198749</v>
      </c>
      <c r="O35" s="20"/>
      <c r="P35" s="20"/>
      <c r="Q35" s="20"/>
      <c r="R35" s="20"/>
      <c r="S35" s="20"/>
      <c r="T35" s="20"/>
      <c r="U35" s="20"/>
      <c r="V35" s="20"/>
      <c r="W35" s="20">
        <v>30984373</v>
      </c>
      <c r="X35" s="20">
        <v>31380038</v>
      </c>
      <c r="Y35" s="20">
        <v>-395665</v>
      </c>
      <c r="Z35" s="21">
        <v>-1.2608812009724144</v>
      </c>
      <c r="AA35" s="22">
        <v>39788403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93884682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1560641</v>
      </c>
      <c r="L37" s="31">
        <f t="shared" si="3"/>
        <v>5803455</v>
      </c>
      <c r="M37" s="31">
        <f t="shared" si="3"/>
        <v>2405230</v>
      </c>
      <c r="N37" s="31">
        <f t="shared" si="3"/>
        <v>9769326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63286624</v>
      </c>
      <c r="X37" s="31">
        <f t="shared" si="3"/>
        <v>83922740</v>
      </c>
      <c r="Y37" s="31">
        <f t="shared" si="3"/>
        <v>-20636116</v>
      </c>
      <c r="Z37" s="32">
        <f>+IF(X37&lt;&gt;0,+(Y37/X37)*100,0)</f>
        <v>-24.589421174761451</v>
      </c>
      <c r="AA37" s="33">
        <f>SUM(AA29:AA36)</f>
        <v>93884682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93884682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1560641</v>
      </c>
      <c r="L44" s="31">
        <f t="shared" si="5"/>
        <v>5803455</v>
      </c>
      <c r="M44" s="31">
        <f t="shared" si="5"/>
        <v>2405230</v>
      </c>
      <c r="N44" s="31">
        <f t="shared" si="5"/>
        <v>9769326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63286624</v>
      </c>
      <c r="X44" s="31">
        <f t="shared" si="5"/>
        <v>83922740</v>
      </c>
      <c r="Y44" s="31">
        <f t="shared" si="5"/>
        <v>-20636116</v>
      </c>
      <c r="Z44" s="32">
        <f>+IF(X44&lt;&gt;0,+(Y44/X44)*100,0)</f>
        <v>-24.589421174761451</v>
      </c>
      <c r="AA44" s="33">
        <f>+AA37+AA43</f>
        <v>93884682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329859687</v>
      </c>
      <c r="D45" s="42">
        <f t="shared" si="6"/>
        <v>0</v>
      </c>
      <c r="E45" s="43">
        <f t="shared" si="6"/>
        <v>376184220</v>
      </c>
      <c r="F45" s="44">
        <f t="shared" si="6"/>
        <v>408451889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263012</v>
      </c>
      <c r="L45" s="44">
        <f t="shared" si="6"/>
        <v>-1205441</v>
      </c>
      <c r="M45" s="44">
        <f t="shared" si="6"/>
        <v>34992596</v>
      </c>
      <c r="N45" s="44">
        <f t="shared" si="6"/>
        <v>34050167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437197889</v>
      </c>
      <c r="X45" s="44">
        <f t="shared" si="6"/>
        <v>394713897</v>
      </c>
      <c r="Y45" s="44">
        <f t="shared" si="6"/>
        <v>42483992</v>
      </c>
      <c r="Z45" s="45">
        <f>+IF(X45&lt;&gt;0,+(Y45/X45)*100,0)</f>
        <v>10.763236947798674</v>
      </c>
      <c r="AA45" s="46">
        <f>+AA26-AA44</f>
        <v>408451889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129031906</v>
      </c>
      <c r="G47" s="20">
        <v>132142489</v>
      </c>
      <c r="H47" s="20">
        <v>-3814613</v>
      </c>
      <c r="I47" s="20"/>
      <c r="J47" s="20">
        <v>128327876</v>
      </c>
      <c r="K47" s="20">
        <v>-17175</v>
      </c>
      <c r="L47" s="20">
        <v>-9324</v>
      </c>
      <c r="M47" s="20">
        <v>2569</v>
      </c>
      <c r="N47" s="20">
        <v>-23930</v>
      </c>
      <c r="O47" s="20"/>
      <c r="P47" s="20"/>
      <c r="Q47" s="20"/>
      <c r="R47" s="20"/>
      <c r="S47" s="20"/>
      <c r="T47" s="20"/>
      <c r="U47" s="20"/>
      <c r="V47" s="20"/>
      <c r="W47" s="20">
        <v>128303946</v>
      </c>
      <c r="X47" s="20">
        <v>129031906</v>
      </c>
      <c r="Y47" s="20">
        <v>-727960</v>
      </c>
      <c r="Z47" s="47">
        <v>-0.5641705393393166</v>
      </c>
      <c r="AA47" s="22">
        <v>129031906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129031906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-17175</v>
      </c>
      <c r="L50" s="52">
        <f t="shared" si="7"/>
        <v>-9324</v>
      </c>
      <c r="M50" s="52">
        <f t="shared" si="7"/>
        <v>2569</v>
      </c>
      <c r="N50" s="52">
        <f t="shared" si="7"/>
        <v>-23930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128303946</v>
      </c>
      <c r="X50" s="52">
        <f t="shared" si="7"/>
        <v>129031906</v>
      </c>
      <c r="Y50" s="52">
        <f t="shared" si="7"/>
        <v>-727960</v>
      </c>
      <c r="Z50" s="53">
        <f>+IF(X50&lt;&gt;0,+(Y50/X50)*100,0)</f>
        <v>-0.5641705393393166</v>
      </c>
      <c r="AA50" s="54">
        <f>SUM(AA47:AA49)</f>
        <v>129031906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-11388826</v>
      </c>
      <c r="D6" s="18"/>
      <c r="E6" s="19">
        <v>-1748556</v>
      </c>
      <c r="F6" s="20">
        <v>-1748556</v>
      </c>
      <c r="G6" s="20">
        <v>813277</v>
      </c>
      <c r="H6" s="20">
        <v>-55019</v>
      </c>
      <c r="I6" s="20">
        <v>403207</v>
      </c>
      <c r="J6" s="20">
        <v>1161465</v>
      </c>
      <c r="K6" s="20">
        <v>354793</v>
      </c>
      <c r="L6" s="20">
        <v>102259</v>
      </c>
      <c r="M6" s="20">
        <v>159397</v>
      </c>
      <c r="N6" s="20">
        <v>616449</v>
      </c>
      <c r="O6" s="20"/>
      <c r="P6" s="20"/>
      <c r="Q6" s="20"/>
      <c r="R6" s="20"/>
      <c r="S6" s="20"/>
      <c r="T6" s="20"/>
      <c r="U6" s="20"/>
      <c r="V6" s="20"/>
      <c r="W6" s="20">
        <v>1777914</v>
      </c>
      <c r="X6" s="20">
        <v>-874170</v>
      </c>
      <c r="Y6" s="20">
        <v>2652084</v>
      </c>
      <c r="Z6" s="21">
        <v>-303.38309482137345</v>
      </c>
      <c r="AA6" s="22">
        <v>-1748556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867536</v>
      </c>
      <c r="F7" s="20">
        <v>867536</v>
      </c>
      <c r="G7" s="20">
        <v>117546</v>
      </c>
      <c r="H7" s="20">
        <v>340989</v>
      </c>
      <c r="I7" s="20">
        <v>144545</v>
      </c>
      <c r="J7" s="20">
        <v>603080</v>
      </c>
      <c r="K7" s="20">
        <v>403733</v>
      </c>
      <c r="L7" s="20">
        <v>57764</v>
      </c>
      <c r="M7" s="20">
        <v>322499</v>
      </c>
      <c r="N7" s="20">
        <v>783996</v>
      </c>
      <c r="O7" s="20"/>
      <c r="P7" s="20"/>
      <c r="Q7" s="20"/>
      <c r="R7" s="20"/>
      <c r="S7" s="20"/>
      <c r="T7" s="20"/>
      <c r="U7" s="20"/>
      <c r="V7" s="20"/>
      <c r="W7" s="20">
        <v>1387076</v>
      </c>
      <c r="X7" s="20">
        <v>433770</v>
      </c>
      <c r="Y7" s="20">
        <v>953306</v>
      </c>
      <c r="Z7" s="21">
        <v>219.77222952255801</v>
      </c>
      <c r="AA7" s="22">
        <v>867536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-11388826</v>
      </c>
      <c r="D13" s="29">
        <f>SUM(D6:D12)</f>
        <v>0</v>
      </c>
      <c r="E13" s="30">
        <f t="shared" si="0"/>
        <v>-881020</v>
      </c>
      <c r="F13" s="31">
        <f t="shared" si="0"/>
        <v>-881020</v>
      </c>
      <c r="G13" s="31">
        <f t="shared" si="0"/>
        <v>930823</v>
      </c>
      <c r="H13" s="31">
        <f t="shared" si="0"/>
        <v>285970</v>
      </c>
      <c r="I13" s="31">
        <f t="shared" si="0"/>
        <v>547752</v>
      </c>
      <c r="J13" s="31">
        <f t="shared" si="0"/>
        <v>1764545</v>
      </c>
      <c r="K13" s="31">
        <f t="shared" si="0"/>
        <v>758526</v>
      </c>
      <c r="L13" s="31">
        <f t="shared" si="0"/>
        <v>160023</v>
      </c>
      <c r="M13" s="31">
        <f t="shared" si="0"/>
        <v>481896</v>
      </c>
      <c r="N13" s="31">
        <f t="shared" si="0"/>
        <v>1400445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3164990</v>
      </c>
      <c r="X13" s="31">
        <f t="shared" si="0"/>
        <v>-440400</v>
      </c>
      <c r="Y13" s="31">
        <f t="shared" si="0"/>
        <v>3605390</v>
      </c>
      <c r="Z13" s="32">
        <f>+IF(X13&lt;&gt;0,+(Y13/X13)*100,0)</f>
        <v>-818.66257947320628</v>
      </c>
      <c r="AA13" s="33">
        <f>SUM(AA6:AA12)</f>
        <v>-881020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6196614</v>
      </c>
      <c r="D17" s="18"/>
      <c r="E17" s="19"/>
      <c r="F17" s="20"/>
      <c r="G17" s="24">
        <v>6436409</v>
      </c>
      <c r="H17" s="24">
        <v>-1702519</v>
      </c>
      <c r="I17" s="24"/>
      <c r="J17" s="20">
        <v>4733890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4733890</v>
      </c>
      <c r="X17" s="20"/>
      <c r="Y17" s="24">
        <v>4733890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6196614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6436409</v>
      </c>
      <c r="H25" s="36">
        <f t="shared" si="1"/>
        <v>-1702519</v>
      </c>
      <c r="I25" s="36">
        <f t="shared" si="1"/>
        <v>0</v>
      </c>
      <c r="J25" s="36">
        <f t="shared" si="1"/>
        <v>4733890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4733890</v>
      </c>
      <c r="X25" s="36">
        <f t="shared" si="1"/>
        <v>0</v>
      </c>
      <c r="Y25" s="36">
        <f t="shared" si="1"/>
        <v>4733890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-5192212</v>
      </c>
      <c r="D26" s="29">
        <f>+D13+D25</f>
        <v>0</v>
      </c>
      <c r="E26" s="30">
        <f t="shared" si="2"/>
        <v>-881020</v>
      </c>
      <c r="F26" s="31">
        <f t="shared" si="2"/>
        <v>-881020</v>
      </c>
      <c r="G26" s="31">
        <f t="shared" si="2"/>
        <v>7367232</v>
      </c>
      <c r="H26" s="31">
        <f t="shared" si="2"/>
        <v>-1416549</v>
      </c>
      <c r="I26" s="31">
        <f t="shared" si="2"/>
        <v>547752</v>
      </c>
      <c r="J26" s="31">
        <f t="shared" si="2"/>
        <v>6498435</v>
      </c>
      <c r="K26" s="31">
        <f t="shared" si="2"/>
        <v>758526</v>
      </c>
      <c r="L26" s="31">
        <f t="shared" si="2"/>
        <v>160023</v>
      </c>
      <c r="M26" s="31">
        <f t="shared" si="2"/>
        <v>481896</v>
      </c>
      <c r="N26" s="31">
        <f t="shared" si="2"/>
        <v>1400445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7898880</v>
      </c>
      <c r="X26" s="31">
        <f t="shared" si="2"/>
        <v>-440400</v>
      </c>
      <c r="Y26" s="31">
        <f t="shared" si="2"/>
        <v>8339280</v>
      </c>
      <c r="Z26" s="32">
        <f>+IF(X26&lt;&gt;0,+(Y26/X26)*100,0)</f>
        <v>-1893.5694822888283</v>
      </c>
      <c r="AA26" s="33">
        <f>+AA13+AA25</f>
        <v>-881020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-5192212</v>
      </c>
      <c r="D45" s="42">
        <f t="shared" si="6"/>
        <v>0</v>
      </c>
      <c r="E45" s="43">
        <f t="shared" si="6"/>
        <v>-881020</v>
      </c>
      <c r="F45" s="44">
        <f t="shared" si="6"/>
        <v>-881020</v>
      </c>
      <c r="G45" s="44">
        <f t="shared" si="6"/>
        <v>7367232</v>
      </c>
      <c r="H45" s="44">
        <f t="shared" si="6"/>
        <v>-1416549</v>
      </c>
      <c r="I45" s="44">
        <f t="shared" si="6"/>
        <v>547752</v>
      </c>
      <c r="J45" s="44">
        <f t="shared" si="6"/>
        <v>6498435</v>
      </c>
      <c r="K45" s="44">
        <f t="shared" si="6"/>
        <v>758526</v>
      </c>
      <c r="L45" s="44">
        <f t="shared" si="6"/>
        <v>160023</v>
      </c>
      <c r="M45" s="44">
        <f t="shared" si="6"/>
        <v>481896</v>
      </c>
      <c r="N45" s="44">
        <f t="shared" si="6"/>
        <v>1400445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7898880</v>
      </c>
      <c r="X45" s="44">
        <f t="shared" si="6"/>
        <v>-440400</v>
      </c>
      <c r="Y45" s="44">
        <f t="shared" si="6"/>
        <v>8339280</v>
      </c>
      <c r="Z45" s="45">
        <f>+IF(X45&lt;&gt;0,+(Y45/X45)*100,0)</f>
        <v>-1893.5694822888283</v>
      </c>
      <c r="AA45" s="46">
        <f>+AA26-AA44</f>
        <v>-881020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-881020</v>
      </c>
      <c r="F47" s="20">
        <v>-881020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-440400</v>
      </c>
      <c r="Y47" s="20">
        <v>440400</v>
      </c>
      <c r="Z47" s="47">
        <v>-100</v>
      </c>
      <c r="AA47" s="22">
        <v>-881020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-881020</v>
      </c>
      <c r="F50" s="52">
        <f t="shared" si="7"/>
        <v>-881020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-440400</v>
      </c>
      <c r="Y50" s="52">
        <f t="shared" si="7"/>
        <v>440400</v>
      </c>
      <c r="Z50" s="53">
        <f>+IF(X50&lt;&gt;0,+(Y50/X50)*100,0)</f>
        <v>-100</v>
      </c>
      <c r="AA50" s="54">
        <f>SUM(AA47:AA49)</f>
        <v>-881020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-2310494</v>
      </c>
      <c r="F6" s="20">
        <v>-2310494</v>
      </c>
      <c r="G6" s="20"/>
      <c r="H6" s="20"/>
      <c r="I6" s="20"/>
      <c r="J6" s="20"/>
      <c r="K6" s="20">
        <v>528047</v>
      </c>
      <c r="L6" s="20">
        <v>126737</v>
      </c>
      <c r="M6" s="20">
        <v>78349</v>
      </c>
      <c r="N6" s="20">
        <v>733133</v>
      </c>
      <c r="O6" s="20"/>
      <c r="P6" s="20"/>
      <c r="Q6" s="20"/>
      <c r="R6" s="20"/>
      <c r="S6" s="20"/>
      <c r="T6" s="20"/>
      <c r="U6" s="20"/>
      <c r="V6" s="20"/>
      <c r="W6" s="20">
        <v>733133</v>
      </c>
      <c r="X6" s="20">
        <v>-1155252</v>
      </c>
      <c r="Y6" s="20">
        <v>1888385</v>
      </c>
      <c r="Z6" s="21">
        <v>-163.46087260615002</v>
      </c>
      <c r="AA6" s="22">
        <v>-2310494</v>
      </c>
    </row>
    <row r="7" spans="1:27" ht="13.5" x14ac:dyDescent="0.25">
      <c r="A7" s="23" t="s">
        <v>35</v>
      </c>
      <c r="B7" s="17" t="s">
        <v>32</v>
      </c>
      <c r="C7" s="18">
        <v>3844</v>
      </c>
      <c r="D7" s="18"/>
      <c r="E7" s="19">
        <v>292153</v>
      </c>
      <c r="F7" s="20">
        <v>292153</v>
      </c>
      <c r="G7" s="20">
        <v>22427</v>
      </c>
      <c r="H7" s="20">
        <v>22563</v>
      </c>
      <c r="I7" s="20">
        <v>22947</v>
      </c>
      <c r="J7" s="20">
        <v>67937</v>
      </c>
      <c r="K7" s="20">
        <v>20418</v>
      </c>
      <c r="L7" s="20">
        <v>23182</v>
      </c>
      <c r="M7" s="20">
        <v>21683</v>
      </c>
      <c r="N7" s="20">
        <v>65283</v>
      </c>
      <c r="O7" s="20"/>
      <c r="P7" s="20"/>
      <c r="Q7" s="20"/>
      <c r="R7" s="20"/>
      <c r="S7" s="20"/>
      <c r="T7" s="20"/>
      <c r="U7" s="20"/>
      <c r="V7" s="20"/>
      <c r="W7" s="20">
        <v>133220</v>
      </c>
      <c r="X7" s="20">
        <v>146076</v>
      </c>
      <c r="Y7" s="20">
        <v>-12856</v>
      </c>
      <c r="Z7" s="21">
        <v>-8.8008981626002907</v>
      </c>
      <c r="AA7" s="22">
        <v>292153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-450000</v>
      </c>
      <c r="F10" s="20">
        <v>-450000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-225000</v>
      </c>
      <c r="Y10" s="20">
        <v>225000</v>
      </c>
      <c r="Z10" s="21">
        <v>-100</v>
      </c>
      <c r="AA10" s="22">
        <v>-450000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339130</v>
      </c>
      <c r="F11" s="20">
        <v>339130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169560</v>
      </c>
      <c r="Y11" s="24">
        <v>-169560</v>
      </c>
      <c r="Z11" s="25">
        <v>-100</v>
      </c>
      <c r="AA11" s="26">
        <v>339130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3844</v>
      </c>
      <c r="D13" s="29">
        <f>SUM(D6:D12)</f>
        <v>0</v>
      </c>
      <c r="E13" s="30">
        <f t="shared" si="0"/>
        <v>-2129211</v>
      </c>
      <c r="F13" s="31">
        <f t="shared" si="0"/>
        <v>-2129211</v>
      </c>
      <c r="G13" s="31">
        <f t="shared" si="0"/>
        <v>22427</v>
      </c>
      <c r="H13" s="31">
        <f t="shared" si="0"/>
        <v>22563</v>
      </c>
      <c r="I13" s="31">
        <f t="shared" si="0"/>
        <v>22947</v>
      </c>
      <c r="J13" s="31">
        <f t="shared" si="0"/>
        <v>67937</v>
      </c>
      <c r="K13" s="31">
        <f t="shared" si="0"/>
        <v>548465</v>
      </c>
      <c r="L13" s="31">
        <f t="shared" si="0"/>
        <v>149919</v>
      </c>
      <c r="M13" s="31">
        <f t="shared" si="0"/>
        <v>100032</v>
      </c>
      <c r="N13" s="31">
        <f t="shared" si="0"/>
        <v>798416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866353</v>
      </c>
      <c r="X13" s="31">
        <f t="shared" si="0"/>
        <v>-1064616</v>
      </c>
      <c r="Y13" s="31">
        <f t="shared" si="0"/>
        <v>1930969</v>
      </c>
      <c r="Z13" s="32">
        <f>+IF(X13&lt;&gt;0,+(Y13/X13)*100,0)</f>
        <v>-181.37704111153695</v>
      </c>
      <c r="AA13" s="33">
        <f>SUM(AA6:AA12)</f>
        <v>-2129211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-2020739</v>
      </c>
      <c r="D17" s="18"/>
      <c r="E17" s="19">
        <v>1304348</v>
      </c>
      <c r="F17" s="20">
        <v>1304348</v>
      </c>
      <c r="G17" s="24">
        <v>-196245</v>
      </c>
      <c r="H17" s="24">
        <v>-194325</v>
      </c>
      <c r="I17" s="24">
        <v>-193502</v>
      </c>
      <c r="J17" s="20">
        <v>-584072</v>
      </c>
      <c r="K17" s="24">
        <v>-192661</v>
      </c>
      <c r="L17" s="24">
        <v>-191959</v>
      </c>
      <c r="M17" s="20">
        <v>-191959</v>
      </c>
      <c r="N17" s="24">
        <v>-576579</v>
      </c>
      <c r="O17" s="24"/>
      <c r="P17" s="24"/>
      <c r="Q17" s="20"/>
      <c r="R17" s="24"/>
      <c r="S17" s="24"/>
      <c r="T17" s="20"/>
      <c r="U17" s="24"/>
      <c r="V17" s="24"/>
      <c r="W17" s="24">
        <v>-1160651</v>
      </c>
      <c r="X17" s="20">
        <v>652176</v>
      </c>
      <c r="Y17" s="24">
        <v>-1812827</v>
      </c>
      <c r="Z17" s="25">
        <v>-277.9659171757317</v>
      </c>
      <c r="AA17" s="26">
        <v>1304348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-2020739</v>
      </c>
      <c r="D25" s="29">
        <f t="shared" ref="D25:Y25" si="1">SUM(D15:D24)</f>
        <v>0</v>
      </c>
      <c r="E25" s="35">
        <f t="shared" si="1"/>
        <v>1304348</v>
      </c>
      <c r="F25" s="36">
        <f t="shared" si="1"/>
        <v>1304348</v>
      </c>
      <c r="G25" s="36">
        <f t="shared" si="1"/>
        <v>-196245</v>
      </c>
      <c r="H25" s="36">
        <f t="shared" si="1"/>
        <v>-194325</v>
      </c>
      <c r="I25" s="36">
        <f t="shared" si="1"/>
        <v>-193502</v>
      </c>
      <c r="J25" s="36">
        <f t="shared" si="1"/>
        <v>-584072</v>
      </c>
      <c r="K25" s="36">
        <f t="shared" si="1"/>
        <v>-192661</v>
      </c>
      <c r="L25" s="36">
        <f t="shared" si="1"/>
        <v>-191959</v>
      </c>
      <c r="M25" s="36">
        <f t="shared" si="1"/>
        <v>-191959</v>
      </c>
      <c r="N25" s="36">
        <f t="shared" si="1"/>
        <v>-576579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-1160651</v>
      </c>
      <c r="X25" s="36">
        <f t="shared" si="1"/>
        <v>652176</v>
      </c>
      <c r="Y25" s="36">
        <f t="shared" si="1"/>
        <v>-1812827</v>
      </c>
      <c r="Z25" s="37">
        <f>+IF(X25&lt;&gt;0,+(Y25/X25)*100,0)</f>
        <v>-277.9659171757317</v>
      </c>
      <c r="AA25" s="38">
        <f>SUM(AA15:AA24)</f>
        <v>1304348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-2016895</v>
      </c>
      <c r="D26" s="29">
        <f>+D13+D25</f>
        <v>0</v>
      </c>
      <c r="E26" s="30">
        <f t="shared" si="2"/>
        <v>-824863</v>
      </c>
      <c r="F26" s="31">
        <f t="shared" si="2"/>
        <v>-824863</v>
      </c>
      <c r="G26" s="31">
        <f t="shared" si="2"/>
        <v>-173818</v>
      </c>
      <c r="H26" s="31">
        <f t="shared" si="2"/>
        <v>-171762</v>
      </c>
      <c r="I26" s="31">
        <f t="shared" si="2"/>
        <v>-170555</v>
      </c>
      <c r="J26" s="31">
        <f t="shared" si="2"/>
        <v>-516135</v>
      </c>
      <c r="K26" s="31">
        <f t="shared" si="2"/>
        <v>355804</v>
      </c>
      <c r="L26" s="31">
        <f t="shared" si="2"/>
        <v>-42040</v>
      </c>
      <c r="M26" s="31">
        <f t="shared" si="2"/>
        <v>-91927</v>
      </c>
      <c r="N26" s="31">
        <f t="shared" si="2"/>
        <v>221837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-294298</v>
      </c>
      <c r="X26" s="31">
        <f t="shared" si="2"/>
        <v>-412440</v>
      </c>
      <c r="Y26" s="31">
        <f t="shared" si="2"/>
        <v>118142</v>
      </c>
      <c r="Z26" s="32">
        <f>+IF(X26&lt;&gt;0,+(Y26/X26)*100,0)</f>
        <v>-28.644651343225679</v>
      </c>
      <c r="AA26" s="33">
        <f>+AA13+AA25</f>
        <v>-824863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316296</v>
      </c>
      <c r="F35" s="20">
        <v>316296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158148</v>
      </c>
      <c r="Y35" s="20">
        <v>-158148</v>
      </c>
      <c r="Z35" s="21">
        <v>-100</v>
      </c>
      <c r="AA35" s="22">
        <v>316296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316296</v>
      </c>
      <c r="F37" s="31">
        <f t="shared" si="3"/>
        <v>316296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158148</v>
      </c>
      <c r="Y37" s="31">
        <f t="shared" si="3"/>
        <v>-158148</v>
      </c>
      <c r="Z37" s="32">
        <f>+IF(X37&lt;&gt;0,+(Y37/X37)*100,0)</f>
        <v>-100</v>
      </c>
      <c r="AA37" s="33">
        <f>SUM(AA29:AA36)</f>
        <v>316296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316296</v>
      </c>
      <c r="F44" s="31">
        <f t="shared" si="5"/>
        <v>316296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158148</v>
      </c>
      <c r="Y44" s="31">
        <f t="shared" si="5"/>
        <v>-158148</v>
      </c>
      <c r="Z44" s="32">
        <f>+IF(X44&lt;&gt;0,+(Y44/X44)*100,0)</f>
        <v>-100</v>
      </c>
      <c r="AA44" s="33">
        <f>+AA37+AA43</f>
        <v>316296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-2016895</v>
      </c>
      <c r="D45" s="42">
        <f t="shared" si="6"/>
        <v>0</v>
      </c>
      <c r="E45" s="43">
        <f t="shared" si="6"/>
        <v>-1141159</v>
      </c>
      <c r="F45" s="44">
        <f t="shared" si="6"/>
        <v>-1141159</v>
      </c>
      <c r="G45" s="44">
        <f t="shared" si="6"/>
        <v>-173818</v>
      </c>
      <c r="H45" s="44">
        <f t="shared" si="6"/>
        <v>-171762</v>
      </c>
      <c r="I45" s="44">
        <f t="shared" si="6"/>
        <v>-170555</v>
      </c>
      <c r="J45" s="44">
        <f t="shared" si="6"/>
        <v>-516135</v>
      </c>
      <c r="K45" s="44">
        <f t="shared" si="6"/>
        <v>355804</v>
      </c>
      <c r="L45" s="44">
        <f t="shared" si="6"/>
        <v>-42040</v>
      </c>
      <c r="M45" s="44">
        <f t="shared" si="6"/>
        <v>-91927</v>
      </c>
      <c r="N45" s="44">
        <f t="shared" si="6"/>
        <v>221837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-294298</v>
      </c>
      <c r="X45" s="44">
        <f t="shared" si="6"/>
        <v>-570588</v>
      </c>
      <c r="Y45" s="44">
        <f t="shared" si="6"/>
        <v>276290</v>
      </c>
      <c r="Z45" s="45">
        <f>+IF(X45&lt;&gt;0,+(Y45/X45)*100,0)</f>
        <v>-48.42197873071288</v>
      </c>
      <c r="AA45" s="46">
        <f>+AA26-AA44</f>
        <v>-1141159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394510</v>
      </c>
      <c r="D6" s="18"/>
      <c r="E6" s="19">
        <v>-19400786</v>
      </c>
      <c r="F6" s="20">
        <v>-19400786</v>
      </c>
      <c r="G6" s="20">
        <v>25817</v>
      </c>
      <c r="H6" s="20">
        <v>203573</v>
      </c>
      <c r="I6" s="20">
        <v>103738</v>
      </c>
      <c r="J6" s="20">
        <v>333128</v>
      </c>
      <c r="K6" s="20">
        <v>41255</v>
      </c>
      <c r="L6" s="20">
        <v>180611</v>
      </c>
      <c r="M6" s="20">
        <v>110016</v>
      </c>
      <c r="N6" s="20">
        <v>331882</v>
      </c>
      <c r="O6" s="20"/>
      <c r="P6" s="20"/>
      <c r="Q6" s="20"/>
      <c r="R6" s="20"/>
      <c r="S6" s="20"/>
      <c r="T6" s="20"/>
      <c r="U6" s="20"/>
      <c r="V6" s="20"/>
      <c r="W6" s="20">
        <v>665010</v>
      </c>
      <c r="X6" s="20">
        <v>-9700392</v>
      </c>
      <c r="Y6" s="20">
        <v>10365402</v>
      </c>
      <c r="Z6" s="21">
        <v>-106.8554961490216</v>
      </c>
      <c r="AA6" s="22">
        <v>-19400786</v>
      </c>
    </row>
    <row r="7" spans="1:27" ht="13.5" x14ac:dyDescent="0.25">
      <c r="A7" s="23" t="s">
        <v>35</v>
      </c>
      <c r="B7" s="17" t="s">
        <v>32</v>
      </c>
      <c r="C7" s="18">
        <v>1562072</v>
      </c>
      <c r="D7" s="18"/>
      <c r="E7" s="19">
        <v>256819</v>
      </c>
      <c r="F7" s="20">
        <v>256819</v>
      </c>
      <c r="G7" s="20">
        <v>171883</v>
      </c>
      <c r="H7" s="20">
        <v>206113</v>
      </c>
      <c r="I7" s="20">
        <v>83452</v>
      </c>
      <c r="J7" s="20">
        <v>461448</v>
      </c>
      <c r="K7" s="20">
        <v>103523</v>
      </c>
      <c r="L7" s="20">
        <v>171983</v>
      </c>
      <c r="M7" s="20">
        <v>255919</v>
      </c>
      <c r="N7" s="20">
        <v>531425</v>
      </c>
      <c r="O7" s="20"/>
      <c r="P7" s="20"/>
      <c r="Q7" s="20"/>
      <c r="R7" s="20"/>
      <c r="S7" s="20"/>
      <c r="T7" s="20"/>
      <c r="U7" s="20"/>
      <c r="V7" s="20"/>
      <c r="W7" s="20">
        <v>992873</v>
      </c>
      <c r="X7" s="20">
        <v>128406</v>
      </c>
      <c r="Y7" s="20">
        <v>864467</v>
      </c>
      <c r="Z7" s="21">
        <v>673.22944410697323</v>
      </c>
      <c r="AA7" s="22">
        <v>256819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11200000</v>
      </c>
      <c r="F10" s="20">
        <v>11200000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5599998</v>
      </c>
      <c r="Y10" s="20">
        <v>-5599998</v>
      </c>
      <c r="Z10" s="21">
        <v>-100</v>
      </c>
      <c r="AA10" s="22">
        <v>11200000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385200</v>
      </c>
      <c r="F11" s="20">
        <v>385200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192600</v>
      </c>
      <c r="Y11" s="24">
        <v>-192600</v>
      </c>
      <c r="Z11" s="25">
        <v>-100</v>
      </c>
      <c r="AA11" s="26">
        <v>385200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1956582</v>
      </c>
      <c r="D13" s="29">
        <f>SUM(D6:D12)</f>
        <v>0</v>
      </c>
      <c r="E13" s="30">
        <f t="shared" si="0"/>
        <v>-7558767</v>
      </c>
      <c r="F13" s="31">
        <f t="shared" si="0"/>
        <v>-7558767</v>
      </c>
      <c r="G13" s="31">
        <f t="shared" si="0"/>
        <v>197700</v>
      </c>
      <c r="H13" s="31">
        <f t="shared" si="0"/>
        <v>409686</v>
      </c>
      <c r="I13" s="31">
        <f t="shared" si="0"/>
        <v>187190</v>
      </c>
      <c r="J13" s="31">
        <f t="shared" si="0"/>
        <v>794576</v>
      </c>
      <c r="K13" s="31">
        <f t="shared" si="0"/>
        <v>144778</v>
      </c>
      <c r="L13" s="31">
        <f t="shared" si="0"/>
        <v>352594</v>
      </c>
      <c r="M13" s="31">
        <f t="shared" si="0"/>
        <v>365935</v>
      </c>
      <c r="N13" s="31">
        <f t="shared" si="0"/>
        <v>863307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1657883</v>
      </c>
      <c r="X13" s="31">
        <f t="shared" si="0"/>
        <v>-3779388</v>
      </c>
      <c r="Y13" s="31">
        <f t="shared" si="0"/>
        <v>5437271</v>
      </c>
      <c r="Z13" s="32">
        <f>+IF(X13&lt;&gt;0,+(Y13/X13)*100,0)</f>
        <v>-143.86644080999358</v>
      </c>
      <c r="AA13" s="33">
        <f>SUM(AA6:AA12)</f>
        <v>-7558767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818837</v>
      </c>
      <c r="D17" s="18"/>
      <c r="E17" s="19">
        <v>5504573</v>
      </c>
      <c r="F17" s="20">
        <v>5504573</v>
      </c>
      <c r="G17" s="24"/>
      <c r="H17" s="24"/>
      <c r="I17" s="24">
        <v>6396581</v>
      </c>
      <c r="J17" s="20">
        <v>6396581</v>
      </c>
      <c r="K17" s="24">
        <v>-26454</v>
      </c>
      <c r="L17" s="24">
        <v>-6614</v>
      </c>
      <c r="M17" s="20">
        <v>-6614</v>
      </c>
      <c r="N17" s="24">
        <v>-39682</v>
      </c>
      <c r="O17" s="24"/>
      <c r="P17" s="24"/>
      <c r="Q17" s="20"/>
      <c r="R17" s="24"/>
      <c r="S17" s="24"/>
      <c r="T17" s="20"/>
      <c r="U17" s="24"/>
      <c r="V17" s="24"/>
      <c r="W17" s="24">
        <v>6356899</v>
      </c>
      <c r="X17" s="20">
        <v>2752290</v>
      </c>
      <c r="Y17" s="24">
        <v>3604609</v>
      </c>
      <c r="Z17" s="25">
        <v>130.96763059125308</v>
      </c>
      <c r="AA17" s="26">
        <v>5504573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818837</v>
      </c>
      <c r="D25" s="29">
        <f t="shared" ref="D25:Y25" si="1">SUM(D15:D24)</f>
        <v>0</v>
      </c>
      <c r="E25" s="35">
        <f t="shared" si="1"/>
        <v>5504573</v>
      </c>
      <c r="F25" s="36">
        <f t="shared" si="1"/>
        <v>5504573</v>
      </c>
      <c r="G25" s="36">
        <f t="shared" si="1"/>
        <v>0</v>
      </c>
      <c r="H25" s="36">
        <f t="shared" si="1"/>
        <v>0</v>
      </c>
      <c r="I25" s="36">
        <f t="shared" si="1"/>
        <v>6396581</v>
      </c>
      <c r="J25" s="36">
        <f t="shared" si="1"/>
        <v>6396581</v>
      </c>
      <c r="K25" s="36">
        <f t="shared" si="1"/>
        <v>-26454</v>
      </c>
      <c r="L25" s="36">
        <f t="shared" si="1"/>
        <v>-6614</v>
      </c>
      <c r="M25" s="36">
        <f t="shared" si="1"/>
        <v>-6614</v>
      </c>
      <c r="N25" s="36">
        <f t="shared" si="1"/>
        <v>-39682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6356899</v>
      </c>
      <c r="X25" s="36">
        <f t="shared" si="1"/>
        <v>2752290</v>
      </c>
      <c r="Y25" s="36">
        <f t="shared" si="1"/>
        <v>3604609</v>
      </c>
      <c r="Z25" s="37">
        <f>+IF(X25&lt;&gt;0,+(Y25/X25)*100,0)</f>
        <v>130.96763059125308</v>
      </c>
      <c r="AA25" s="38">
        <f>SUM(AA15:AA24)</f>
        <v>5504573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2775419</v>
      </c>
      <c r="D26" s="29">
        <f>+D13+D25</f>
        <v>0</v>
      </c>
      <c r="E26" s="30">
        <f t="shared" si="2"/>
        <v>-2054194</v>
      </c>
      <c r="F26" s="31">
        <f t="shared" si="2"/>
        <v>-2054194</v>
      </c>
      <c r="G26" s="31">
        <f t="shared" si="2"/>
        <v>197700</v>
      </c>
      <c r="H26" s="31">
        <f t="shared" si="2"/>
        <v>409686</v>
      </c>
      <c r="I26" s="31">
        <f t="shared" si="2"/>
        <v>6583771</v>
      </c>
      <c r="J26" s="31">
        <f t="shared" si="2"/>
        <v>7191157</v>
      </c>
      <c r="K26" s="31">
        <f t="shared" si="2"/>
        <v>118324</v>
      </c>
      <c r="L26" s="31">
        <f t="shared" si="2"/>
        <v>345980</v>
      </c>
      <c r="M26" s="31">
        <f t="shared" si="2"/>
        <v>359321</v>
      </c>
      <c r="N26" s="31">
        <f t="shared" si="2"/>
        <v>823625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8014782</v>
      </c>
      <c r="X26" s="31">
        <f t="shared" si="2"/>
        <v>-1027098</v>
      </c>
      <c r="Y26" s="31">
        <f t="shared" si="2"/>
        <v>9041880</v>
      </c>
      <c r="Z26" s="32">
        <f>+IF(X26&lt;&gt;0,+(Y26/X26)*100,0)</f>
        <v>-880.33274332147471</v>
      </c>
      <c r="AA26" s="33">
        <f>+AA13+AA25</f>
        <v>-2054194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223321</v>
      </c>
      <c r="F35" s="20">
        <v>223321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111660</v>
      </c>
      <c r="Y35" s="20">
        <v>-111660</v>
      </c>
      <c r="Z35" s="21">
        <v>-100</v>
      </c>
      <c r="AA35" s="22">
        <v>223321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223321</v>
      </c>
      <c r="F37" s="31">
        <f t="shared" si="3"/>
        <v>223321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111660</v>
      </c>
      <c r="Y37" s="31">
        <f t="shared" si="3"/>
        <v>-111660</v>
      </c>
      <c r="Z37" s="32">
        <f>+IF(X37&lt;&gt;0,+(Y37/X37)*100,0)</f>
        <v>-100</v>
      </c>
      <c r="AA37" s="33">
        <f>SUM(AA29:AA36)</f>
        <v>223321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223321</v>
      </c>
      <c r="F44" s="31">
        <f t="shared" si="5"/>
        <v>223321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111660</v>
      </c>
      <c r="Y44" s="31">
        <f t="shared" si="5"/>
        <v>-111660</v>
      </c>
      <c r="Z44" s="32">
        <f>+IF(X44&lt;&gt;0,+(Y44/X44)*100,0)</f>
        <v>-100</v>
      </c>
      <c r="AA44" s="33">
        <f>+AA37+AA43</f>
        <v>223321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2775419</v>
      </c>
      <c r="D45" s="42">
        <f t="shared" si="6"/>
        <v>0</v>
      </c>
      <c r="E45" s="43">
        <f t="shared" si="6"/>
        <v>-2277515</v>
      </c>
      <c r="F45" s="44">
        <f t="shared" si="6"/>
        <v>-2277515</v>
      </c>
      <c r="G45" s="44">
        <f t="shared" si="6"/>
        <v>197700</v>
      </c>
      <c r="H45" s="44">
        <f t="shared" si="6"/>
        <v>409686</v>
      </c>
      <c r="I45" s="44">
        <f t="shared" si="6"/>
        <v>6583771</v>
      </c>
      <c r="J45" s="44">
        <f t="shared" si="6"/>
        <v>7191157</v>
      </c>
      <c r="K45" s="44">
        <f t="shared" si="6"/>
        <v>118324</v>
      </c>
      <c r="L45" s="44">
        <f t="shared" si="6"/>
        <v>345980</v>
      </c>
      <c r="M45" s="44">
        <f t="shared" si="6"/>
        <v>359321</v>
      </c>
      <c r="N45" s="44">
        <f t="shared" si="6"/>
        <v>823625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8014782</v>
      </c>
      <c r="X45" s="44">
        <f t="shared" si="6"/>
        <v>-1138758</v>
      </c>
      <c r="Y45" s="44">
        <f t="shared" si="6"/>
        <v>9153540</v>
      </c>
      <c r="Z45" s="45">
        <f>+IF(X45&lt;&gt;0,+(Y45/X45)*100,0)</f>
        <v>-803.81784365071417</v>
      </c>
      <c r="AA45" s="46">
        <f>+AA26-AA44</f>
        <v>-2277515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5583573</v>
      </c>
      <c r="F47" s="20">
        <v>5583573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2791788</v>
      </c>
      <c r="Y47" s="20">
        <v>-2791788</v>
      </c>
      <c r="Z47" s="47">
        <v>-100</v>
      </c>
      <c r="AA47" s="22">
        <v>5583573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5583573</v>
      </c>
      <c r="F50" s="52">
        <f t="shared" si="7"/>
        <v>5583573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2791788</v>
      </c>
      <c r="Y50" s="52">
        <f t="shared" si="7"/>
        <v>-2791788</v>
      </c>
      <c r="Z50" s="53">
        <f>+IF(X50&lt;&gt;0,+(Y50/X50)*100,0)</f>
        <v>-100</v>
      </c>
      <c r="AA50" s="54">
        <f>SUM(AA47:AA49)</f>
        <v>5583573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19890521</v>
      </c>
      <c r="D7" s="18"/>
      <c r="E7" s="19">
        <v>12210052</v>
      </c>
      <c r="F7" s="20">
        <v>12210052</v>
      </c>
      <c r="G7" s="20">
        <v>19885705</v>
      </c>
      <c r="H7" s="20">
        <v>1699147</v>
      </c>
      <c r="I7" s="20">
        <v>-16203908</v>
      </c>
      <c r="J7" s="20">
        <v>5380944</v>
      </c>
      <c r="K7" s="20">
        <v>1196372</v>
      </c>
      <c r="L7" s="20">
        <v>-2533933</v>
      </c>
      <c r="M7" s="20">
        <v>-198402</v>
      </c>
      <c r="N7" s="20">
        <v>-1535963</v>
      </c>
      <c r="O7" s="20"/>
      <c r="P7" s="20"/>
      <c r="Q7" s="20"/>
      <c r="R7" s="20"/>
      <c r="S7" s="20"/>
      <c r="T7" s="20"/>
      <c r="U7" s="20"/>
      <c r="V7" s="20"/>
      <c r="W7" s="20">
        <v>3844981</v>
      </c>
      <c r="X7" s="20">
        <v>10126318</v>
      </c>
      <c r="Y7" s="20">
        <v>-6281337</v>
      </c>
      <c r="Z7" s="21">
        <v>-62.029821698271768</v>
      </c>
      <c r="AA7" s="22">
        <v>12210052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19890521</v>
      </c>
      <c r="D13" s="29">
        <f>SUM(D6:D12)</f>
        <v>0</v>
      </c>
      <c r="E13" s="30">
        <f t="shared" si="0"/>
        <v>12210052</v>
      </c>
      <c r="F13" s="31">
        <f t="shared" si="0"/>
        <v>12210052</v>
      </c>
      <c r="G13" s="31">
        <f t="shared" si="0"/>
        <v>19885705</v>
      </c>
      <c r="H13" s="31">
        <f t="shared" si="0"/>
        <v>1699147</v>
      </c>
      <c r="I13" s="31">
        <f t="shared" si="0"/>
        <v>-16203908</v>
      </c>
      <c r="J13" s="31">
        <f t="shared" si="0"/>
        <v>5380944</v>
      </c>
      <c r="K13" s="31">
        <f t="shared" si="0"/>
        <v>1196372</v>
      </c>
      <c r="L13" s="31">
        <f t="shared" si="0"/>
        <v>-2533933</v>
      </c>
      <c r="M13" s="31">
        <f t="shared" si="0"/>
        <v>-198402</v>
      </c>
      <c r="N13" s="31">
        <f t="shared" si="0"/>
        <v>-1535963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3844981</v>
      </c>
      <c r="X13" s="31">
        <f t="shared" si="0"/>
        <v>10126318</v>
      </c>
      <c r="Y13" s="31">
        <f t="shared" si="0"/>
        <v>-6281337</v>
      </c>
      <c r="Z13" s="32">
        <f>+IF(X13&lt;&gt;0,+(Y13/X13)*100,0)</f>
        <v>-62.029821698271768</v>
      </c>
      <c r="AA13" s="33">
        <f>SUM(AA6:AA12)</f>
        <v>12210052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51078553</v>
      </c>
      <c r="D17" s="18"/>
      <c r="E17" s="19">
        <v>69797656</v>
      </c>
      <c r="F17" s="20">
        <v>75797656</v>
      </c>
      <c r="G17" s="24">
        <v>109737974</v>
      </c>
      <c r="H17" s="24">
        <v>-46488483</v>
      </c>
      <c r="I17" s="24">
        <v>3810872</v>
      </c>
      <c r="J17" s="20">
        <v>67060363</v>
      </c>
      <c r="K17" s="24">
        <v>2039433</v>
      </c>
      <c r="L17" s="24">
        <v>2186622</v>
      </c>
      <c r="M17" s="20">
        <v>12237466</v>
      </c>
      <c r="N17" s="24">
        <v>16463521</v>
      </c>
      <c r="O17" s="24"/>
      <c r="P17" s="24"/>
      <c r="Q17" s="20"/>
      <c r="R17" s="24"/>
      <c r="S17" s="24"/>
      <c r="T17" s="20"/>
      <c r="U17" s="24"/>
      <c r="V17" s="24"/>
      <c r="W17" s="24">
        <v>83523884</v>
      </c>
      <c r="X17" s="20">
        <v>70259107</v>
      </c>
      <c r="Y17" s="24">
        <v>13264777</v>
      </c>
      <c r="Z17" s="25">
        <v>18.879797319370997</v>
      </c>
      <c r="AA17" s="26">
        <v>75797656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51078553</v>
      </c>
      <c r="D25" s="29">
        <f t="shared" ref="D25:Y25" si="1">SUM(D15:D24)</f>
        <v>0</v>
      </c>
      <c r="E25" s="35">
        <f t="shared" si="1"/>
        <v>69797656</v>
      </c>
      <c r="F25" s="36">
        <f t="shared" si="1"/>
        <v>75797656</v>
      </c>
      <c r="G25" s="36">
        <f t="shared" si="1"/>
        <v>109737974</v>
      </c>
      <c r="H25" s="36">
        <f t="shared" si="1"/>
        <v>-46488483</v>
      </c>
      <c r="I25" s="36">
        <f t="shared" si="1"/>
        <v>3810872</v>
      </c>
      <c r="J25" s="36">
        <f t="shared" si="1"/>
        <v>67060363</v>
      </c>
      <c r="K25" s="36">
        <f t="shared" si="1"/>
        <v>2039433</v>
      </c>
      <c r="L25" s="36">
        <f t="shared" si="1"/>
        <v>2186622</v>
      </c>
      <c r="M25" s="36">
        <f t="shared" si="1"/>
        <v>12237466</v>
      </c>
      <c r="N25" s="36">
        <f t="shared" si="1"/>
        <v>16463521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83523884</v>
      </c>
      <c r="X25" s="36">
        <f t="shared" si="1"/>
        <v>70259107</v>
      </c>
      <c r="Y25" s="36">
        <f t="shared" si="1"/>
        <v>13264777</v>
      </c>
      <c r="Z25" s="37">
        <f>+IF(X25&lt;&gt;0,+(Y25/X25)*100,0)</f>
        <v>18.879797319370997</v>
      </c>
      <c r="AA25" s="38">
        <f>SUM(AA15:AA24)</f>
        <v>75797656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70969074</v>
      </c>
      <c r="D26" s="29">
        <f>+D13+D25</f>
        <v>0</v>
      </c>
      <c r="E26" s="30">
        <f t="shared" si="2"/>
        <v>82007708</v>
      </c>
      <c r="F26" s="31">
        <f t="shared" si="2"/>
        <v>88007708</v>
      </c>
      <c r="G26" s="31">
        <f t="shared" si="2"/>
        <v>129623679</v>
      </c>
      <c r="H26" s="31">
        <f t="shared" si="2"/>
        <v>-44789336</v>
      </c>
      <c r="I26" s="31">
        <f t="shared" si="2"/>
        <v>-12393036</v>
      </c>
      <c r="J26" s="31">
        <f t="shared" si="2"/>
        <v>72441307</v>
      </c>
      <c r="K26" s="31">
        <f t="shared" si="2"/>
        <v>3235805</v>
      </c>
      <c r="L26" s="31">
        <f t="shared" si="2"/>
        <v>-347311</v>
      </c>
      <c r="M26" s="31">
        <f t="shared" si="2"/>
        <v>12039064</v>
      </c>
      <c r="N26" s="31">
        <f t="shared" si="2"/>
        <v>14927558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87368865</v>
      </c>
      <c r="X26" s="31">
        <f t="shared" si="2"/>
        <v>80385425</v>
      </c>
      <c r="Y26" s="31">
        <f t="shared" si="2"/>
        <v>6983440</v>
      </c>
      <c r="Z26" s="32">
        <f>+IF(X26&lt;&gt;0,+(Y26/X26)*100,0)</f>
        <v>8.6874455163980286</v>
      </c>
      <c r="AA26" s="33">
        <f>+AA13+AA25</f>
        <v>88007708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62516734</v>
      </c>
      <c r="D40" s="18"/>
      <c r="E40" s="19">
        <v>62272674</v>
      </c>
      <c r="F40" s="20">
        <v>62272674</v>
      </c>
      <c r="G40" s="20">
        <v>108893036</v>
      </c>
      <c r="H40" s="20">
        <v>-37667224</v>
      </c>
      <c r="I40" s="20"/>
      <c r="J40" s="20">
        <v>71225812</v>
      </c>
      <c r="K40" s="20"/>
      <c r="L40" s="20"/>
      <c r="M40" s="20">
        <v>9141596</v>
      </c>
      <c r="N40" s="20">
        <v>9141596</v>
      </c>
      <c r="O40" s="20"/>
      <c r="P40" s="20"/>
      <c r="Q40" s="20"/>
      <c r="R40" s="20"/>
      <c r="S40" s="20"/>
      <c r="T40" s="20"/>
      <c r="U40" s="20"/>
      <c r="V40" s="20"/>
      <c r="W40" s="20">
        <v>80367408</v>
      </c>
      <c r="X40" s="20">
        <v>60272262</v>
      </c>
      <c r="Y40" s="20">
        <v>20095146</v>
      </c>
      <c r="Z40" s="21">
        <v>33.340620267412561</v>
      </c>
      <c r="AA40" s="22">
        <v>62272674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62516734</v>
      </c>
      <c r="D43" s="29">
        <f t="shared" ref="D43:Y43" si="4">SUM(D39:D42)</f>
        <v>0</v>
      </c>
      <c r="E43" s="35">
        <f t="shared" si="4"/>
        <v>62272674</v>
      </c>
      <c r="F43" s="36">
        <f t="shared" si="4"/>
        <v>62272674</v>
      </c>
      <c r="G43" s="36">
        <f t="shared" si="4"/>
        <v>108893036</v>
      </c>
      <c r="H43" s="36">
        <f t="shared" si="4"/>
        <v>-37667224</v>
      </c>
      <c r="I43" s="36">
        <f t="shared" si="4"/>
        <v>0</v>
      </c>
      <c r="J43" s="36">
        <f t="shared" si="4"/>
        <v>71225812</v>
      </c>
      <c r="K43" s="36">
        <f t="shared" si="4"/>
        <v>0</v>
      </c>
      <c r="L43" s="36">
        <f t="shared" si="4"/>
        <v>0</v>
      </c>
      <c r="M43" s="36">
        <f t="shared" si="4"/>
        <v>9141596</v>
      </c>
      <c r="N43" s="36">
        <f t="shared" si="4"/>
        <v>9141596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80367408</v>
      </c>
      <c r="X43" s="36">
        <f t="shared" si="4"/>
        <v>60272262</v>
      </c>
      <c r="Y43" s="36">
        <f t="shared" si="4"/>
        <v>20095146</v>
      </c>
      <c r="Z43" s="37">
        <f>+IF(X43&lt;&gt;0,+(Y43/X43)*100,0)</f>
        <v>33.340620267412561</v>
      </c>
      <c r="AA43" s="38">
        <f>SUM(AA39:AA42)</f>
        <v>62272674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62516734</v>
      </c>
      <c r="D44" s="29">
        <f>+D37+D43</f>
        <v>0</v>
      </c>
      <c r="E44" s="30">
        <f t="shared" si="5"/>
        <v>62272674</v>
      </c>
      <c r="F44" s="31">
        <f t="shared" si="5"/>
        <v>62272674</v>
      </c>
      <c r="G44" s="31">
        <f t="shared" si="5"/>
        <v>108893036</v>
      </c>
      <c r="H44" s="31">
        <f t="shared" si="5"/>
        <v>-37667224</v>
      </c>
      <c r="I44" s="31">
        <f t="shared" si="5"/>
        <v>0</v>
      </c>
      <c r="J44" s="31">
        <f t="shared" si="5"/>
        <v>71225812</v>
      </c>
      <c r="K44" s="31">
        <f t="shared" si="5"/>
        <v>0</v>
      </c>
      <c r="L44" s="31">
        <f t="shared" si="5"/>
        <v>0</v>
      </c>
      <c r="M44" s="31">
        <f t="shared" si="5"/>
        <v>9141596</v>
      </c>
      <c r="N44" s="31">
        <f t="shared" si="5"/>
        <v>9141596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80367408</v>
      </c>
      <c r="X44" s="31">
        <f t="shared" si="5"/>
        <v>60272262</v>
      </c>
      <c r="Y44" s="31">
        <f t="shared" si="5"/>
        <v>20095146</v>
      </c>
      <c r="Z44" s="32">
        <f>+IF(X44&lt;&gt;0,+(Y44/X44)*100,0)</f>
        <v>33.340620267412561</v>
      </c>
      <c r="AA44" s="33">
        <f>+AA37+AA43</f>
        <v>62272674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8452340</v>
      </c>
      <c r="D45" s="42">
        <f t="shared" si="6"/>
        <v>0</v>
      </c>
      <c r="E45" s="43">
        <f t="shared" si="6"/>
        <v>19735034</v>
      </c>
      <c r="F45" s="44">
        <f t="shared" si="6"/>
        <v>25735034</v>
      </c>
      <c r="G45" s="44">
        <f t="shared" si="6"/>
        <v>20730643</v>
      </c>
      <c r="H45" s="44">
        <f t="shared" si="6"/>
        <v>-7122112</v>
      </c>
      <c r="I45" s="44">
        <f t="shared" si="6"/>
        <v>-12393036</v>
      </c>
      <c r="J45" s="44">
        <f t="shared" si="6"/>
        <v>1215495</v>
      </c>
      <c r="K45" s="44">
        <f t="shared" si="6"/>
        <v>3235805</v>
      </c>
      <c r="L45" s="44">
        <f t="shared" si="6"/>
        <v>-347311</v>
      </c>
      <c r="M45" s="44">
        <f t="shared" si="6"/>
        <v>2897468</v>
      </c>
      <c r="N45" s="44">
        <f t="shared" si="6"/>
        <v>5785962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7001457</v>
      </c>
      <c r="X45" s="44">
        <f t="shared" si="6"/>
        <v>20113163</v>
      </c>
      <c r="Y45" s="44">
        <f t="shared" si="6"/>
        <v>-13111706</v>
      </c>
      <c r="Z45" s="45">
        <f>+IF(X45&lt;&gt;0,+(Y45/X45)*100,0)</f>
        <v>-65.189677028918823</v>
      </c>
      <c r="AA45" s="46">
        <f>+AA26-AA44</f>
        <v>25735034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94147386</v>
      </c>
      <c r="D47" s="18"/>
      <c r="E47" s="19">
        <v>94669031</v>
      </c>
      <c r="F47" s="20">
        <v>94669031</v>
      </c>
      <c r="G47" s="20">
        <v>96179877</v>
      </c>
      <c r="H47" s="20">
        <v>-5663094</v>
      </c>
      <c r="I47" s="20">
        <v>6147132</v>
      </c>
      <c r="J47" s="20">
        <v>96663915</v>
      </c>
      <c r="K47" s="20">
        <v>4255381</v>
      </c>
      <c r="L47" s="20">
        <v>1797439</v>
      </c>
      <c r="M47" s="20">
        <v>1588232</v>
      </c>
      <c r="N47" s="20">
        <v>7641052</v>
      </c>
      <c r="O47" s="20"/>
      <c r="P47" s="20"/>
      <c r="Q47" s="20"/>
      <c r="R47" s="20"/>
      <c r="S47" s="20"/>
      <c r="T47" s="20"/>
      <c r="U47" s="20"/>
      <c r="V47" s="20"/>
      <c r="W47" s="20">
        <v>104304967</v>
      </c>
      <c r="X47" s="20">
        <v>77456780</v>
      </c>
      <c r="Y47" s="20">
        <v>26848187</v>
      </c>
      <c r="Z47" s="47">
        <v>34.662152235091618</v>
      </c>
      <c r="AA47" s="22">
        <v>94669031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94147386</v>
      </c>
      <c r="D50" s="50">
        <f t="shared" ref="D50:Y50" si="7">SUM(D47:D49)</f>
        <v>0</v>
      </c>
      <c r="E50" s="51">
        <f t="shared" si="7"/>
        <v>94669031</v>
      </c>
      <c r="F50" s="52">
        <f t="shared" si="7"/>
        <v>94669031</v>
      </c>
      <c r="G50" s="52">
        <f t="shared" si="7"/>
        <v>96179877</v>
      </c>
      <c r="H50" s="52">
        <f t="shared" si="7"/>
        <v>-5663094</v>
      </c>
      <c r="I50" s="52">
        <f t="shared" si="7"/>
        <v>6147132</v>
      </c>
      <c r="J50" s="52">
        <f t="shared" si="7"/>
        <v>96663915</v>
      </c>
      <c r="K50" s="52">
        <f t="shared" si="7"/>
        <v>4255381</v>
      </c>
      <c r="L50" s="52">
        <f t="shared" si="7"/>
        <v>1797439</v>
      </c>
      <c r="M50" s="52">
        <f t="shared" si="7"/>
        <v>1588232</v>
      </c>
      <c r="N50" s="52">
        <f t="shared" si="7"/>
        <v>7641052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104304967</v>
      </c>
      <c r="X50" s="52">
        <f t="shared" si="7"/>
        <v>77456780</v>
      </c>
      <c r="Y50" s="52">
        <f t="shared" si="7"/>
        <v>26848187</v>
      </c>
      <c r="Z50" s="53">
        <f>+IF(X50&lt;&gt;0,+(Y50/X50)*100,0)</f>
        <v>34.662152235091618</v>
      </c>
      <c r="AA50" s="54">
        <f>SUM(AA47:AA49)</f>
        <v>94669031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473929</v>
      </c>
      <c r="D6" s="18"/>
      <c r="E6" s="19">
        <v>-14311734</v>
      </c>
      <c r="F6" s="20">
        <v>-14311734</v>
      </c>
      <c r="G6" s="20"/>
      <c r="H6" s="20"/>
      <c r="I6" s="20"/>
      <c r="J6" s="20"/>
      <c r="K6" s="20">
        <v>435906</v>
      </c>
      <c r="L6" s="20">
        <v>382376</v>
      </c>
      <c r="M6" s="20">
        <v>534392</v>
      </c>
      <c r="N6" s="20">
        <v>1352674</v>
      </c>
      <c r="O6" s="20"/>
      <c r="P6" s="20"/>
      <c r="Q6" s="20"/>
      <c r="R6" s="20"/>
      <c r="S6" s="20"/>
      <c r="T6" s="20"/>
      <c r="U6" s="20"/>
      <c r="V6" s="20"/>
      <c r="W6" s="20">
        <v>1352674</v>
      </c>
      <c r="X6" s="20">
        <v>-7155876</v>
      </c>
      <c r="Y6" s="20">
        <v>8508550</v>
      </c>
      <c r="Z6" s="21">
        <v>-118.90298266767059</v>
      </c>
      <c r="AA6" s="22">
        <v>-14311734</v>
      </c>
    </row>
    <row r="7" spans="1:27" ht="13.5" x14ac:dyDescent="0.25">
      <c r="A7" s="23" t="s">
        <v>35</v>
      </c>
      <c r="B7" s="17" t="s">
        <v>32</v>
      </c>
      <c r="C7" s="18">
        <v>82007424</v>
      </c>
      <c r="D7" s="18"/>
      <c r="E7" s="19">
        <v>2265064</v>
      </c>
      <c r="F7" s="20">
        <v>2265064</v>
      </c>
      <c r="G7" s="20">
        <v>36304293</v>
      </c>
      <c r="H7" s="20">
        <v>30141775</v>
      </c>
      <c r="I7" s="20">
        <v>1184962</v>
      </c>
      <c r="J7" s="20">
        <v>67631030</v>
      </c>
      <c r="K7" s="20">
        <v>1232214</v>
      </c>
      <c r="L7" s="20">
        <v>1239616</v>
      </c>
      <c r="M7" s="20">
        <v>1286499</v>
      </c>
      <c r="N7" s="20">
        <v>3758329</v>
      </c>
      <c r="O7" s="20"/>
      <c r="P7" s="20"/>
      <c r="Q7" s="20"/>
      <c r="R7" s="20"/>
      <c r="S7" s="20"/>
      <c r="T7" s="20"/>
      <c r="U7" s="20"/>
      <c r="V7" s="20"/>
      <c r="W7" s="20">
        <v>71389359</v>
      </c>
      <c r="X7" s="20">
        <v>1132530</v>
      </c>
      <c r="Y7" s="20">
        <v>70256829</v>
      </c>
      <c r="Z7" s="21">
        <v>6203.529178035019</v>
      </c>
      <c r="AA7" s="22">
        <v>2265064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1418369</v>
      </c>
      <c r="F8" s="20">
        <v>1418369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709182</v>
      </c>
      <c r="Y8" s="20">
        <v>-709182</v>
      </c>
      <c r="Z8" s="21">
        <v>-100</v>
      </c>
      <c r="AA8" s="22">
        <v>1418369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-230435</v>
      </c>
      <c r="F10" s="20">
        <v>-230435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-115218</v>
      </c>
      <c r="Y10" s="20">
        <v>115218</v>
      </c>
      <c r="Z10" s="21">
        <v>-100</v>
      </c>
      <c r="AA10" s="22">
        <v>-230435</v>
      </c>
    </row>
    <row r="11" spans="1:27" ht="13.5" x14ac:dyDescent="0.25">
      <c r="A11" s="23" t="s">
        <v>39</v>
      </c>
      <c r="B11" s="17" t="s">
        <v>32</v>
      </c>
      <c r="C11" s="18">
        <v>3115012</v>
      </c>
      <c r="D11" s="18"/>
      <c r="E11" s="19">
        <v>1148646</v>
      </c>
      <c r="F11" s="20">
        <v>1148646</v>
      </c>
      <c r="G11" s="24">
        <v>4524063</v>
      </c>
      <c r="H11" s="24">
        <v>2040266</v>
      </c>
      <c r="I11" s="24">
        <v>396924</v>
      </c>
      <c r="J11" s="20">
        <v>6961253</v>
      </c>
      <c r="K11" s="24">
        <v>3176268</v>
      </c>
      <c r="L11" s="24">
        <v>-5235195</v>
      </c>
      <c r="M11" s="20">
        <v>-262723</v>
      </c>
      <c r="N11" s="24">
        <v>-2321650</v>
      </c>
      <c r="O11" s="24"/>
      <c r="P11" s="24"/>
      <c r="Q11" s="20"/>
      <c r="R11" s="24"/>
      <c r="S11" s="24"/>
      <c r="T11" s="20"/>
      <c r="U11" s="24"/>
      <c r="V11" s="24"/>
      <c r="W11" s="24">
        <v>4639603</v>
      </c>
      <c r="X11" s="20">
        <v>574308</v>
      </c>
      <c r="Y11" s="24">
        <v>4065295</v>
      </c>
      <c r="Z11" s="25">
        <v>707.85971987156722</v>
      </c>
      <c r="AA11" s="26">
        <v>1148646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85596365</v>
      </c>
      <c r="D13" s="29">
        <f>SUM(D6:D12)</f>
        <v>0</v>
      </c>
      <c r="E13" s="30">
        <f t="shared" si="0"/>
        <v>-9710090</v>
      </c>
      <c r="F13" s="31">
        <f t="shared" si="0"/>
        <v>-9710090</v>
      </c>
      <c r="G13" s="31">
        <f t="shared" si="0"/>
        <v>40828356</v>
      </c>
      <c r="H13" s="31">
        <f t="shared" si="0"/>
        <v>32182041</v>
      </c>
      <c r="I13" s="31">
        <f t="shared" si="0"/>
        <v>1581886</v>
      </c>
      <c r="J13" s="31">
        <f t="shared" si="0"/>
        <v>74592283</v>
      </c>
      <c r="K13" s="31">
        <f t="shared" si="0"/>
        <v>4844388</v>
      </c>
      <c r="L13" s="31">
        <f t="shared" si="0"/>
        <v>-3613203</v>
      </c>
      <c r="M13" s="31">
        <f t="shared" si="0"/>
        <v>1558168</v>
      </c>
      <c r="N13" s="31">
        <f t="shared" si="0"/>
        <v>2789353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77381636</v>
      </c>
      <c r="X13" s="31">
        <f t="shared" si="0"/>
        <v>-4855074</v>
      </c>
      <c r="Y13" s="31">
        <f t="shared" si="0"/>
        <v>82236710</v>
      </c>
      <c r="Z13" s="32">
        <f>+IF(X13&lt;&gt;0,+(Y13/X13)*100,0)</f>
        <v>-1693.8302073253674</v>
      </c>
      <c r="AA13" s="33">
        <f>SUM(AA6:AA12)</f>
        <v>-9710090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4601550</v>
      </c>
      <c r="F17" s="20">
        <v>4601550</v>
      </c>
      <c r="G17" s="24"/>
      <c r="H17" s="24">
        <v>540000</v>
      </c>
      <c r="I17" s="24">
        <v>180000</v>
      </c>
      <c r="J17" s="20">
        <v>720000</v>
      </c>
      <c r="K17" s="24">
        <v>2929467</v>
      </c>
      <c r="L17" s="24">
        <v>1214467</v>
      </c>
      <c r="M17" s="20"/>
      <c r="N17" s="24">
        <v>4143934</v>
      </c>
      <c r="O17" s="24"/>
      <c r="P17" s="24"/>
      <c r="Q17" s="20"/>
      <c r="R17" s="24"/>
      <c r="S17" s="24"/>
      <c r="T17" s="20"/>
      <c r="U17" s="24"/>
      <c r="V17" s="24"/>
      <c r="W17" s="24">
        <v>4863934</v>
      </c>
      <c r="X17" s="20">
        <v>2300784</v>
      </c>
      <c r="Y17" s="24">
        <v>2563150</v>
      </c>
      <c r="Z17" s="25">
        <v>111.40333034304828</v>
      </c>
      <c r="AA17" s="26">
        <v>4601550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4601550</v>
      </c>
      <c r="F25" s="36">
        <f t="shared" si="1"/>
        <v>4601550</v>
      </c>
      <c r="G25" s="36">
        <f t="shared" si="1"/>
        <v>0</v>
      </c>
      <c r="H25" s="36">
        <f t="shared" si="1"/>
        <v>540000</v>
      </c>
      <c r="I25" s="36">
        <f t="shared" si="1"/>
        <v>180000</v>
      </c>
      <c r="J25" s="36">
        <f t="shared" si="1"/>
        <v>720000</v>
      </c>
      <c r="K25" s="36">
        <f t="shared" si="1"/>
        <v>2929467</v>
      </c>
      <c r="L25" s="36">
        <f t="shared" si="1"/>
        <v>1214467</v>
      </c>
      <c r="M25" s="36">
        <f t="shared" si="1"/>
        <v>0</v>
      </c>
      <c r="N25" s="36">
        <f t="shared" si="1"/>
        <v>4143934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4863934</v>
      </c>
      <c r="X25" s="36">
        <f t="shared" si="1"/>
        <v>2300784</v>
      </c>
      <c r="Y25" s="36">
        <f t="shared" si="1"/>
        <v>2563150</v>
      </c>
      <c r="Z25" s="37">
        <f>+IF(X25&lt;&gt;0,+(Y25/X25)*100,0)</f>
        <v>111.40333034304828</v>
      </c>
      <c r="AA25" s="38">
        <f>SUM(AA15:AA24)</f>
        <v>4601550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85596365</v>
      </c>
      <c r="D26" s="29">
        <f>+D13+D25</f>
        <v>0</v>
      </c>
      <c r="E26" s="30">
        <f t="shared" si="2"/>
        <v>-5108540</v>
      </c>
      <c r="F26" s="31">
        <f t="shared" si="2"/>
        <v>-5108540</v>
      </c>
      <c r="G26" s="31">
        <f t="shared" si="2"/>
        <v>40828356</v>
      </c>
      <c r="H26" s="31">
        <f t="shared" si="2"/>
        <v>32722041</v>
      </c>
      <c r="I26" s="31">
        <f t="shared" si="2"/>
        <v>1761886</v>
      </c>
      <c r="J26" s="31">
        <f t="shared" si="2"/>
        <v>75312283</v>
      </c>
      <c r="K26" s="31">
        <f t="shared" si="2"/>
        <v>7773855</v>
      </c>
      <c r="L26" s="31">
        <f t="shared" si="2"/>
        <v>-2398736</v>
      </c>
      <c r="M26" s="31">
        <f t="shared" si="2"/>
        <v>1558168</v>
      </c>
      <c r="N26" s="31">
        <f t="shared" si="2"/>
        <v>6933287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82245570</v>
      </c>
      <c r="X26" s="31">
        <f t="shared" si="2"/>
        <v>-2554290</v>
      </c>
      <c r="Y26" s="31">
        <f t="shared" si="2"/>
        <v>84799860</v>
      </c>
      <c r="Z26" s="32">
        <f>+IF(X26&lt;&gt;0,+(Y26/X26)*100,0)</f>
        <v>-3319.8994632559343</v>
      </c>
      <c r="AA26" s="33">
        <f>+AA13+AA25</f>
        <v>-5108540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-3000000</v>
      </c>
      <c r="F32" s="20">
        <v>-3000000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-1500000</v>
      </c>
      <c r="Y32" s="20">
        <v>1500000</v>
      </c>
      <c r="Z32" s="21">
        <v>-100</v>
      </c>
      <c r="AA32" s="22">
        <v>-3000000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1656646</v>
      </c>
      <c r="F35" s="20">
        <v>1656646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828324</v>
      </c>
      <c r="Y35" s="20">
        <v>-828324</v>
      </c>
      <c r="Z35" s="21">
        <v>-100</v>
      </c>
      <c r="AA35" s="22">
        <v>1656646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-1343354</v>
      </c>
      <c r="F37" s="31">
        <f t="shared" si="3"/>
        <v>-1343354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-671676</v>
      </c>
      <c r="Y37" s="31">
        <f t="shared" si="3"/>
        <v>671676</v>
      </c>
      <c r="Z37" s="32">
        <f>+IF(X37&lt;&gt;0,+(Y37/X37)*100,0)</f>
        <v>-100</v>
      </c>
      <c r="AA37" s="33">
        <f>SUM(AA29:AA36)</f>
        <v>-1343354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-1343354</v>
      </c>
      <c r="F44" s="31">
        <f t="shared" si="5"/>
        <v>-1343354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-671676</v>
      </c>
      <c r="Y44" s="31">
        <f t="shared" si="5"/>
        <v>671676</v>
      </c>
      <c r="Z44" s="32">
        <f>+IF(X44&lt;&gt;0,+(Y44/X44)*100,0)</f>
        <v>-100</v>
      </c>
      <c r="AA44" s="33">
        <f>+AA37+AA43</f>
        <v>-1343354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85596365</v>
      </c>
      <c r="D45" s="42">
        <f t="shared" si="6"/>
        <v>0</v>
      </c>
      <c r="E45" s="43">
        <f t="shared" si="6"/>
        <v>-3765186</v>
      </c>
      <c r="F45" s="44">
        <f t="shared" si="6"/>
        <v>-3765186</v>
      </c>
      <c r="G45" s="44">
        <f t="shared" si="6"/>
        <v>40828356</v>
      </c>
      <c r="H45" s="44">
        <f t="shared" si="6"/>
        <v>32722041</v>
      </c>
      <c r="I45" s="44">
        <f t="shared" si="6"/>
        <v>1761886</v>
      </c>
      <c r="J45" s="44">
        <f t="shared" si="6"/>
        <v>75312283</v>
      </c>
      <c r="K45" s="44">
        <f t="shared" si="6"/>
        <v>7773855</v>
      </c>
      <c r="L45" s="44">
        <f t="shared" si="6"/>
        <v>-2398736</v>
      </c>
      <c r="M45" s="44">
        <f t="shared" si="6"/>
        <v>1558168</v>
      </c>
      <c r="N45" s="44">
        <f t="shared" si="6"/>
        <v>6933287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82245570</v>
      </c>
      <c r="X45" s="44">
        <f t="shared" si="6"/>
        <v>-1882614</v>
      </c>
      <c r="Y45" s="44">
        <f t="shared" si="6"/>
        <v>84128184</v>
      </c>
      <c r="Z45" s="45">
        <f>+IF(X45&lt;&gt;0,+(Y45/X45)*100,0)</f>
        <v>-4468.690023552359</v>
      </c>
      <c r="AA45" s="46">
        <f>+AA26-AA44</f>
        <v>-3765186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1369049</v>
      </c>
      <c r="F47" s="20">
        <v>1369049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684528</v>
      </c>
      <c r="Y47" s="20">
        <v>-684528</v>
      </c>
      <c r="Z47" s="47">
        <v>-100</v>
      </c>
      <c r="AA47" s="22">
        <v>1369049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1369049</v>
      </c>
      <c r="F50" s="52">
        <f t="shared" si="7"/>
        <v>1369049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684528</v>
      </c>
      <c r="Y50" s="52">
        <f t="shared" si="7"/>
        <v>-684528</v>
      </c>
      <c r="Z50" s="53">
        <f>+IF(X50&lt;&gt;0,+(Y50/X50)*100,0)</f>
        <v>-100</v>
      </c>
      <c r="AA50" s="54">
        <f>SUM(AA47:AA49)</f>
        <v>1369049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-138143889</v>
      </c>
      <c r="F6" s="20">
        <v>-138236142</v>
      </c>
      <c r="G6" s="20">
        <v>123566493</v>
      </c>
      <c r="H6" s="20">
        <v>-4727702</v>
      </c>
      <c r="I6" s="20">
        <v>-3020678</v>
      </c>
      <c r="J6" s="20">
        <v>115818113</v>
      </c>
      <c r="K6" s="20">
        <v>-3307551</v>
      </c>
      <c r="L6" s="20">
        <v>-7182677</v>
      </c>
      <c r="M6" s="20">
        <v>-6196280</v>
      </c>
      <c r="N6" s="20">
        <v>-16686508</v>
      </c>
      <c r="O6" s="20"/>
      <c r="P6" s="20"/>
      <c r="Q6" s="20"/>
      <c r="R6" s="20"/>
      <c r="S6" s="20"/>
      <c r="T6" s="20"/>
      <c r="U6" s="20"/>
      <c r="V6" s="20"/>
      <c r="W6" s="20">
        <v>99131605</v>
      </c>
      <c r="X6" s="20">
        <v>-152329320</v>
      </c>
      <c r="Y6" s="20">
        <v>251460925</v>
      </c>
      <c r="Z6" s="21">
        <v>-165.07716636560841</v>
      </c>
      <c r="AA6" s="22">
        <v>-138236142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116816017</v>
      </c>
      <c r="F7" s="20">
        <v>116816017</v>
      </c>
      <c r="G7" s="20">
        <v>19204456</v>
      </c>
      <c r="H7" s="20">
        <v>-1135261</v>
      </c>
      <c r="I7" s="20">
        <v>940258</v>
      </c>
      <c r="J7" s="20">
        <v>19009453</v>
      </c>
      <c r="K7" s="20">
        <v>5684215</v>
      </c>
      <c r="L7" s="20">
        <v>579895</v>
      </c>
      <c r="M7" s="20">
        <v>-66526</v>
      </c>
      <c r="N7" s="20">
        <v>6197584</v>
      </c>
      <c r="O7" s="20"/>
      <c r="P7" s="20"/>
      <c r="Q7" s="20"/>
      <c r="R7" s="20"/>
      <c r="S7" s="20"/>
      <c r="T7" s="20"/>
      <c r="U7" s="20"/>
      <c r="V7" s="20"/>
      <c r="W7" s="20">
        <v>25207037</v>
      </c>
      <c r="X7" s="20">
        <v>67243549</v>
      </c>
      <c r="Y7" s="20">
        <v>-42036512</v>
      </c>
      <c r="Z7" s="21">
        <v>-62.513821214284803</v>
      </c>
      <c r="AA7" s="22">
        <v>116816017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-812760</v>
      </c>
      <c r="F10" s="20">
        <v>-812760</v>
      </c>
      <c r="G10" s="20">
        <v>-11145764</v>
      </c>
      <c r="H10" s="20">
        <v>-196103</v>
      </c>
      <c r="I10" s="20">
        <v>-127267</v>
      </c>
      <c r="J10" s="20">
        <v>-11469134</v>
      </c>
      <c r="K10" s="20">
        <v>-264873</v>
      </c>
      <c r="L10" s="20">
        <v>453973</v>
      </c>
      <c r="M10" s="20">
        <v>818788</v>
      </c>
      <c r="N10" s="20">
        <v>1007888</v>
      </c>
      <c r="O10" s="20"/>
      <c r="P10" s="20"/>
      <c r="Q10" s="20"/>
      <c r="R10" s="20"/>
      <c r="S10" s="20"/>
      <c r="T10" s="20"/>
      <c r="U10" s="20"/>
      <c r="V10" s="20"/>
      <c r="W10" s="20">
        <v>-10461246</v>
      </c>
      <c r="X10" s="20">
        <v>-406380</v>
      </c>
      <c r="Y10" s="20">
        <v>-10054866</v>
      </c>
      <c r="Z10" s="21">
        <v>2474.2521777646539</v>
      </c>
      <c r="AA10" s="22">
        <v>-812760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19681730</v>
      </c>
      <c r="F11" s="20">
        <v>19700455</v>
      </c>
      <c r="G11" s="24">
        <v>59333</v>
      </c>
      <c r="H11" s="24">
        <v>1929389</v>
      </c>
      <c r="I11" s="24">
        <v>-423597</v>
      </c>
      <c r="J11" s="20">
        <v>1565125</v>
      </c>
      <c r="K11" s="24">
        <v>63371</v>
      </c>
      <c r="L11" s="24">
        <v>455805</v>
      </c>
      <c r="M11" s="20">
        <v>1125910</v>
      </c>
      <c r="N11" s="24">
        <v>1645086</v>
      </c>
      <c r="O11" s="24"/>
      <c r="P11" s="24"/>
      <c r="Q11" s="20"/>
      <c r="R11" s="24"/>
      <c r="S11" s="24"/>
      <c r="T11" s="20"/>
      <c r="U11" s="24"/>
      <c r="V11" s="24"/>
      <c r="W11" s="24">
        <v>3210211</v>
      </c>
      <c r="X11" s="20">
        <v>19700455</v>
      </c>
      <c r="Y11" s="24">
        <v>-16490244</v>
      </c>
      <c r="Z11" s="25">
        <v>-83.704889049516879</v>
      </c>
      <c r="AA11" s="26">
        <v>19700455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-2458902</v>
      </c>
      <c r="F13" s="31">
        <f t="shared" si="0"/>
        <v>-2532430</v>
      </c>
      <c r="G13" s="31">
        <f t="shared" si="0"/>
        <v>130687169</v>
      </c>
      <c r="H13" s="31">
        <f t="shared" si="0"/>
        <v>-4129677</v>
      </c>
      <c r="I13" s="31">
        <f t="shared" si="0"/>
        <v>-2631284</v>
      </c>
      <c r="J13" s="31">
        <f t="shared" si="0"/>
        <v>123926208</v>
      </c>
      <c r="K13" s="31">
        <f t="shared" si="0"/>
        <v>2175162</v>
      </c>
      <c r="L13" s="31">
        <f t="shared" si="0"/>
        <v>-5693004</v>
      </c>
      <c r="M13" s="31">
        <f t="shared" si="0"/>
        <v>-4318108</v>
      </c>
      <c r="N13" s="31">
        <f t="shared" si="0"/>
        <v>-7835950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116090258</v>
      </c>
      <c r="X13" s="31">
        <f t="shared" si="0"/>
        <v>-65791696</v>
      </c>
      <c r="Y13" s="31">
        <f t="shared" si="0"/>
        <v>181881954</v>
      </c>
      <c r="Z13" s="32">
        <f>+IF(X13&lt;&gt;0,+(Y13/X13)*100,0)</f>
        <v>-276.45123177855152</v>
      </c>
      <c r="AA13" s="33">
        <f>SUM(AA6:AA12)</f>
        <v>-2532430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64863740</v>
      </c>
      <c r="F17" s="20">
        <v>64988573</v>
      </c>
      <c r="G17" s="24">
        <v>16463911</v>
      </c>
      <c r="H17" s="24">
        <v>2128438</v>
      </c>
      <c r="I17" s="24">
        <v>-337948</v>
      </c>
      <c r="J17" s="20">
        <v>18254401</v>
      </c>
      <c r="K17" s="24">
        <v>-324187</v>
      </c>
      <c r="L17" s="24">
        <v>2628914</v>
      </c>
      <c r="M17" s="20">
        <v>-395458</v>
      </c>
      <c r="N17" s="24">
        <v>1909269</v>
      </c>
      <c r="O17" s="24"/>
      <c r="P17" s="24"/>
      <c r="Q17" s="20"/>
      <c r="R17" s="24"/>
      <c r="S17" s="24"/>
      <c r="T17" s="20"/>
      <c r="U17" s="24"/>
      <c r="V17" s="24"/>
      <c r="W17" s="24">
        <v>20163670</v>
      </c>
      <c r="X17" s="20">
        <v>66520305</v>
      </c>
      <c r="Y17" s="24">
        <v>-46356635</v>
      </c>
      <c r="Z17" s="25">
        <v>-69.687947161396806</v>
      </c>
      <c r="AA17" s="26">
        <v>64988573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64863740</v>
      </c>
      <c r="F25" s="36">
        <f t="shared" si="1"/>
        <v>64988573</v>
      </c>
      <c r="G25" s="36">
        <f t="shared" si="1"/>
        <v>16463911</v>
      </c>
      <c r="H25" s="36">
        <f t="shared" si="1"/>
        <v>2128438</v>
      </c>
      <c r="I25" s="36">
        <f t="shared" si="1"/>
        <v>-337948</v>
      </c>
      <c r="J25" s="36">
        <f t="shared" si="1"/>
        <v>18254401</v>
      </c>
      <c r="K25" s="36">
        <f t="shared" si="1"/>
        <v>-324187</v>
      </c>
      <c r="L25" s="36">
        <f t="shared" si="1"/>
        <v>2628914</v>
      </c>
      <c r="M25" s="36">
        <f t="shared" si="1"/>
        <v>-395458</v>
      </c>
      <c r="N25" s="36">
        <f t="shared" si="1"/>
        <v>1909269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20163670</v>
      </c>
      <c r="X25" s="36">
        <f t="shared" si="1"/>
        <v>66520305</v>
      </c>
      <c r="Y25" s="36">
        <f t="shared" si="1"/>
        <v>-46356635</v>
      </c>
      <c r="Z25" s="37">
        <f>+IF(X25&lt;&gt;0,+(Y25/X25)*100,0)</f>
        <v>-69.687947161396806</v>
      </c>
      <c r="AA25" s="38">
        <f>SUM(AA15:AA24)</f>
        <v>64988573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62404838</v>
      </c>
      <c r="F26" s="31">
        <f t="shared" si="2"/>
        <v>62456143</v>
      </c>
      <c r="G26" s="31">
        <f t="shared" si="2"/>
        <v>147151080</v>
      </c>
      <c r="H26" s="31">
        <f t="shared" si="2"/>
        <v>-2001239</v>
      </c>
      <c r="I26" s="31">
        <f t="shared" si="2"/>
        <v>-2969232</v>
      </c>
      <c r="J26" s="31">
        <f t="shared" si="2"/>
        <v>142180609</v>
      </c>
      <c r="K26" s="31">
        <f t="shared" si="2"/>
        <v>1850975</v>
      </c>
      <c r="L26" s="31">
        <f t="shared" si="2"/>
        <v>-3064090</v>
      </c>
      <c r="M26" s="31">
        <f t="shared" si="2"/>
        <v>-4713566</v>
      </c>
      <c r="N26" s="31">
        <f t="shared" si="2"/>
        <v>-5926681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136253928</v>
      </c>
      <c r="X26" s="31">
        <f t="shared" si="2"/>
        <v>728609</v>
      </c>
      <c r="Y26" s="31">
        <f t="shared" si="2"/>
        <v>135525319</v>
      </c>
      <c r="Z26" s="32">
        <f>+IF(X26&lt;&gt;0,+(Y26/X26)*100,0)</f>
        <v>18600.555167449205</v>
      </c>
      <c r="AA26" s="33">
        <f>+AA13+AA25</f>
        <v>62456143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-230335</v>
      </c>
      <c r="H31" s="20">
        <v>-10467</v>
      </c>
      <c r="I31" s="20">
        <v>-1662</v>
      </c>
      <c r="J31" s="20">
        <v>-242464</v>
      </c>
      <c r="K31" s="20">
        <v>-5803</v>
      </c>
      <c r="L31" s="20">
        <v>-8964</v>
      </c>
      <c r="M31" s="20">
        <v>-125</v>
      </c>
      <c r="N31" s="20">
        <v>-14892</v>
      </c>
      <c r="O31" s="20"/>
      <c r="P31" s="20"/>
      <c r="Q31" s="20"/>
      <c r="R31" s="20"/>
      <c r="S31" s="20"/>
      <c r="T31" s="20"/>
      <c r="U31" s="20"/>
      <c r="V31" s="20"/>
      <c r="W31" s="20">
        <v>-257356</v>
      </c>
      <c r="X31" s="20"/>
      <c r="Y31" s="20">
        <v>-257356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18868971</v>
      </c>
      <c r="F32" s="20">
        <v>19420275</v>
      </c>
      <c r="G32" s="20">
        <v>-1976894</v>
      </c>
      <c r="H32" s="20">
        <v>-325934</v>
      </c>
      <c r="I32" s="20">
        <v>1863620</v>
      </c>
      <c r="J32" s="20">
        <v>-439208</v>
      </c>
      <c r="K32" s="20">
        <v>2829392</v>
      </c>
      <c r="L32" s="20">
        <v>2438235</v>
      </c>
      <c r="M32" s="20">
        <v>2049994</v>
      </c>
      <c r="N32" s="20">
        <v>7317621</v>
      </c>
      <c r="O32" s="20"/>
      <c r="P32" s="20"/>
      <c r="Q32" s="20"/>
      <c r="R32" s="20"/>
      <c r="S32" s="20"/>
      <c r="T32" s="20"/>
      <c r="U32" s="20"/>
      <c r="V32" s="20"/>
      <c r="W32" s="20">
        <v>6878413</v>
      </c>
      <c r="X32" s="20">
        <v>-61068065</v>
      </c>
      <c r="Y32" s="20">
        <v>67946478</v>
      </c>
      <c r="Z32" s="21">
        <v>-111.26351882935867</v>
      </c>
      <c r="AA32" s="22">
        <v>19420275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-1000000</v>
      </c>
      <c r="Y33" s="20">
        <v>2000000</v>
      </c>
      <c r="Z33" s="21">
        <v>-200</v>
      </c>
      <c r="AA33" s="22">
        <v>-1000000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/>
      <c r="Y34" s="20">
        <v>140844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17671081</v>
      </c>
      <c r="F35" s="20">
        <v>17671081</v>
      </c>
      <c r="G35" s="20">
        <v>1093588</v>
      </c>
      <c r="H35" s="20">
        <v>87211</v>
      </c>
      <c r="I35" s="20">
        <v>-123426</v>
      </c>
      <c r="J35" s="20">
        <v>1057373</v>
      </c>
      <c r="K35" s="20">
        <v>381738</v>
      </c>
      <c r="L35" s="20">
        <v>111599</v>
      </c>
      <c r="M35" s="20">
        <v>152234</v>
      </c>
      <c r="N35" s="20">
        <v>645571</v>
      </c>
      <c r="O35" s="20"/>
      <c r="P35" s="20"/>
      <c r="Q35" s="20"/>
      <c r="R35" s="20"/>
      <c r="S35" s="20"/>
      <c r="T35" s="20"/>
      <c r="U35" s="20"/>
      <c r="V35" s="20"/>
      <c r="W35" s="20">
        <v>1702944</v>
      </c>
      <c r="X35" s="20">
        <v>17671081</v>
      </c>
      <c r="Y35" s="20">
        <v>-15968137</v>
      </c>
      <c r="Z35" s="21">
        <v>-90.363102291252019</v>
      </c>
      <c r="AA35" s="22">
        <v>17671081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36540052</v>
      </c>
      <c r="F37" s="31">
        <f t="shared" si="3"/>
        <v>36091356</v>
      </c>
      <c r="G37" s="31">
        <f t="shared" si="3"/>
        <v>-972797</v>
      </c>
      <c r="H37" s="31">
        <f t="shared" si="3"/>
        <v>750810</v>
      </c>
      <c r="I37" s="31">
        <f t="shared" si="3"/>
        <v>1738532</v>
      </c>
      <c r="J37" s="31">
        <f t="shared" si="3"/>
        <v>1516545</v>
      </c>
      <c r="K37" s="31">
        <f t="shared" si="3"/>
        <v>3205327</v>
      </c>
      <c r="L37" s="31">
        <f t="shared" si="3"/>
        <v>2540870</v>
      </c>
      <c r="M37" s="31">
        <f t="shared" si="3"/>
        <v>2202103</v>
      </c>
      <c r="N37" s="31">
        <f t="shared" si="3"/>
        <v>7948300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9464845</v>
      </c>
      <c r="X37" s="31">
        <f t="shared" si="3"/>
        <v>-44396984</v>
      </c>
      <c r="Y37" s="31">
        <f t="shared" si="3"/>
        <v>53861829</v>
      </c>
      <c r="Z37" s="32">
        <f>+IF(X37&lt;&gt;0,+(Y37/X37)*100,0)</f>
        <v>-121.31866660131688</v>
      </c>
      <c r="AA37" s="33">
        <f>SUM(AA29:AA36)</f>
        <v>36091356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4353507</v>
      </c>
      <c r="F40" s="20">
        <v>4353507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3581307</v>
      </c>
      <c r="Y40" s="20">
        <v>-3581307</v>
      </c>
      <c r="Z40" s="21">
        <v>-100</v>
      </c>
      <c r="AA40" s="22">
        <v>4353507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4353507</v>
      </c>
      <c r="F43" s="36">
        <f t="shared" si="4"/>
        <v>4353507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3581307</v>
      </c>
      <c r="Y43" s="36">
        <f t="shared" si="4"/>
        <v>-3581307</v>
      </c>
      <c r="Z43" s="37">
        <f>+IF(X43&lt;&gt;0,+(Y43/X43)*100,0)</f>
        <v>-100</v>
      </c>
      <c r="AA43" s="38">
        <f>SUM(AA39:AA42)</f>
        <v>4353507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40893559</v>
      </c>
      <c r="F44" s="31">
        <f t="shared" si="5"/>
        <v>40444863</v>
      </c>
      <c r="G44" s="31">
        <f t="shared" si="5"/>
        <v>-972797</v>
      </c>
      <c r="H44" s="31">
        <f t="shared" si="5"/>
        <v>750810</v>
      </c>
      <c r="I44" s="31">
        <f t="shared" si="5"/>
        <v>1738532</v>
      </c>
      <c r="J44" s="31">
        <f t="shared" si="5"/>
        <v>1516545</v>
      </c>
      <c r="K44" s="31">
        <f t="shared" si="5"/>
        <v>3205327</v>
      </c>
      <c r="L44" s="31">
        <f t="shared" si="5"/>
        <v>2540870</v>
      </c>
      <c r="M44" s="31">
        <f t="shared" si="5"/>
        <v>2202103</v>
      </c>
      <c r="N44" s="31">
        <f t="shared" si="5"/>
        <v>7948300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9464845</v>
      </c>
      <c r="X44" s="31">
        <f t="shared" si="5"/>
        <v>-40815677</v>
      </c>
      <c r="Y44" s="31">
        <f t="shared" si="5"/>
        <v>50280522</v>
      </c>
      <c r="Z44" s="32">
        <f>+IF(X44&lt;&gt;0,+(Y44/X44)*100,0)</f>
        <v>-123.18923927195915</v>
      </c>
      <c r="AA44" s="33">
        <f>+AA37+AA43</f>
        <v>40444863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21511279</v>
      </c>
      <c r="F45" s="44">
        <f t="shared" si="6"/>
        <v>22011280</v>
      </c>
      <c r="G45" s="44">
        <f t="shared" si="6"/>
        <v>148123877</v>
      </c>
      <c r="H45" s="44">
        <f t="shared" si="6"/>
        <v>-2752049</v>
      </c>
      <c r="I45" s="44">
        <f t="shared" si="6"/>
        <v>-4707764</v>
      </c>
      <c r="J45" s="44">
        <f t="shared" si="6"/>
        <v>140664064</v>
      </c>
      <c r="K45" s="44">
        <f t="shared" si="6"/>
        <v>-1354352</v>
      </c>
      <c r="L45" s="44">
        <f t="shared" si="6"/>
        <v>-5604960</v>
      </c>
      <c r="M45" s="44">
        <f t="shared" si="6"/>
        <v>-6915669</v>
      </c>
      <c r="N45" s="44">
        <f t="shared" si="6"/>
        <v>-13874981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126789083</v>
      </c>
      <c r="X45" s="44">
        <f t="shared" si="6"/>
        <v>41544286</v>
      </c>
      <c r="Y45" s="44">
        <f t="shared" si="6"/>
        <v>85244797</v>
      </c>
      <c r="Z45" s="45">
        <f>+IF(X45&lt;&gt;0,+(Y45/X45)*100,0)</f>
        <v>205.19018427708687</v>
      </c>
      <c r="AA45" s="46">
        <f>+AA26-AA44</f>
        <v>22011280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-38066016</v>
      </c>
      <c r="F47" s="20">
        <v>-37566016</v>
      </c>
      <c r="G47" s="20">
        <v>13561</v>
      </c>
      <c r="H47" s="20">
        <v>175878</v>
      </c>
      <c r="I47" s="20"/>
      <c r="J47" s="20">
        <v>189439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189439</v>
      </c>
      <c r="X47" s="20">
        <v>-18033008</v>
      </c>
      <c r="Y47" s="20">
        <v>18222447</v>
      </c>
      <c r="Z47" s="47">
        <v>-101.0505124824433</v>
      </c>
      <c r="AA47" s="22">
        <v>-37566016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-38066016</v>
      </c>
      <c r="F50" s="52">
        <f t="shared" si="7"/>
        <v>-37566016</v>
      </c>
      <c r="G50" s="52">
        <f t="shared" si="7"/>
        <v>13561</v>
      </c>
      <c r="H50" s="52">
        <f t="shared" si="7"/>
        <v>175878</v>
      </c>
      <c r="I50" s="52">
        <f t="shared" si="7"/>
        <v>0</v>
      </c>
      <c r="J50" s="52">
        <f t="shared" si="7"/>
        <v>189439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189439</v>
      </c>
      <c r="X50" s="52">
        <f t="shared" si="7"/>
        <v>-18033008</v>
      </c>
      <c r="Y50" s="52">
        <f t="shared" si="7"/>
        <v>18222447</v>
      </c>
      <c r="Z50" s="53">
        <f>+IF(X50&lt;&gt;0,+(Y50/X50)*100,0)</f>
        <v>-101.0505124824433</v>
      </c>
      <c r="AA50" s="54">
        <f>SUM(AA47:AA49)</f>
        <v>-37566016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64200</v>
      </c>
      <c r="D6" s="18"/>
      <c r="E6" s="19">
        <v>-5843665</v>
      </c>
      <c r="F6" s="20">
        <v>-5843665</v>
      </c>
      <c r="G6" s="20"/>
      <c r="H6" s="20"/>
      <c r="I6" s="20"/>
      <c r="J6" s="20"/>
      <c r="K6" s="20">
        <v>1300</v>
      </c>
      <c r="L6" s="20">
        <v>120000</v>
      </c>
      <c r="M6" s="20">
        <v>31600</v>
      </c>
      <c r="N6" s="20">
        <v>152900</v>
      </c>
      <c r="O6" s="20"/>
      <c r="P6" s="20"/>
      <c r="Q6" s="20"/>
      <c r="R6" s="20"/>
      <c r="S6" s="20"/>
      <c r="T6" s="20"/>
      <c r="U6" s="20"/>
      <c r="V6" s="20"/>
      <c r="W6" s="20">
        <v>152900</v>
      </c>
      <c r="X6" s="20">
        <v>-2921826</v>
      </c>
      <c r="Y6" s="20">
        <v>3074726</v>
      </c>
      <c r="Z6" s="21">
        <v>-105.23302893464566</v>
      </c>
      <c r="AA6" s="22">
        <v>-5843665</v>
      </c>
    </row>
    <row r="7" spans="1:27" ht="13.5" x14ac:dyDescent="0.25">
      <c r="A7" s="23" t="s">
        <v>35</v>
      </c>
      <c r="B7" s="17" t="s">
        <v>32</v>
      </c>
      <c r="C7" s="18">
        <v>170598</v>
      </c>
      <c r="D7" s="18"/>
      <c r="E7" s="19">
        <v>275890</v>
      </c>
      <c r="F7" s="20">
        <v>275890</v>
      </c>
      <c r="G7" s="20">
        <v>52400</v>
      </c>
      <c r="H7" s="20">
        <v>-34000</v>
      </c>
      <c r="I7" s="20">
        <v>227198</v>
      </c>
      <c r="J7" s="20">
        <v>245598</v>
      </c>
      <c r="K7" s="20">
        <v>55700</v>
      </c>
      <c r="L7" s="20">
        <v>-63000</v>
      </c>
      <c r="M7" s="20">
        <v>25400</v>
      </c>
      <c r="N7" s="20">
        <v>18100</v>
      </c>
      <c r="O7" s="20"/>
      <c r="P7" s="20"/>
      <c r="Q7" s="20"/>
      <c r="R7" s="20"/>
      <c r="S7" s="20"/>
      <c r="T7" s="20"/>
      <c r="U7" s="20"/>
      <c r="V7" s="20"/>
      <c r="W7" s="20">
        <v>263698</v>
      </c>
      <c r="X7" s="20">
        <v>137946</v>
      </c>
      <c r="Y7" s="20">
        <v>125752</v>
      </c>
      <c r="Z7" s="21">
        <v>91.160309106461952</v>
      </c>
      <c r="AA7" s="22">
        <v>275890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-320000</v>
      </c>
      <c r="F10" s="20">
        <v>-320000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-160002</v>
      </c>
      <c r="Y10" s="20">
        <v>160002</v>
      </c>
      <c r="Z10" s="21">
        <v>-100</v>
      </c>
      <c r="AA10" s="22">
        <v>-320000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247597</v>
      </c>
      <c r="F11" s="20">
        <v>247597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123798</v>
      </c>
      <c r="Y11" s="24">
        <v>-123798</v>
      </c>
      <c r="Z11" s="25">
        <v>-100</v>
      </c>
      <c r="AA11" s="26">
        <v>247597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234798</v>
      </c>
      <c r="D13" s="29">
        <f>SUM(D6:D12)</f>
        <v>0</v>
      </c>
      <c r="E13" s="30">
        <f t="shared" si="0"/>
        <v>-5640178</v>
      </c>
      <c r="F13" s="31">
        <f t="shared" si="0"/>
        <v>-5640178</v>
      </c>
      <c r="G13" s="31">
        <f t="shared" si="0"/>
        <v>52400</v>
      </c>
      <c r="H13" s="31">
        <f t="shared" si="0"/>
        <v>-34000</v>
      </c>
      <c r="I13" s="31">
        <f t="shared" si="0"/>
        <v>227198</v>
      </c>
      <c r="J13" s="31">
        <f t="shared" si="0"/>
        <v>245598</v>
      </c>
      <c r="K13" s="31">
        <f t="shared" si="0"/>
        <v>57000</v>
      </c>
      <c r="L13" s="31">
        <f t="shared" si="0"/>
        <v>57000</v>
      </c>
      <c r="M13" s="31">
        <f t="shared" si="0"/>
        <v>57000</v>
      </c>
      <c r="N13" s="31">
        <f t="shared" si="0"/>
        <v>171000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416598</v>
      </c>
      <c r="X13" s="31">
        <f t="shared" si="0"/>
        <v>-2820084</v>
      </c>
      <c r="Y13" s="31">
        <f t="shared" si="0"/>
        <v>3236682</v>
      </c>
      <c r="Z13" s="32">
        <f>+IF(X13&lt;&gt;0,+(Y13/X13)*100,0)</f>
        <v>-114.77253869033687</v>
      </c>
      <c r="AA13" s="33">
        <f>SUM(AA6:AA12)</f>
        <v>-5640178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234798</v>
      </c>
      <c r="D26" s="29">
        <f>+D13+D25</f>
        <v>0</v>
      </c>
      <c r="E26" s="30">
        <f t="shared" si="2"/>
        <v>-5640178</v>
      </c>
      <c r="F26" s="31">
        <f t="shared" si="2"/>
        <v>-5640178</v>
      </c>
      <c r="G26" s="31">
        <f t="shared" si="2"/>
        <v>52400</v>
      </c>
      <c r="H26" s="31">
        <f t="shared" si="2"/>
        <v>-34000</v>
      </c>
      <c r="I26" s="31">
        <f t="shared" si="2"/>
        <v>227198</v>
      </c>
      <c r="J26" s="31">
        <f t="shared" si="2"/>
        <v>245598</v>
      </c>
      <c r="K26" s="31">
        <f t="shared" si="2"/>
        <v>57000</v>
      </c>
      <c r="L26" s="31">
        <f t="shared" si="2"/>
        <v>57000</v>
      </c>
      <c r="M26" s="31">
        <f t="shared" si="2"/>
        <v>57000</v>
      </c>
      <c r="N26" s="31">
        <f t="shared" si="2"/>
        <v>171000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416598</v>
      </c>
      <c r="X26" s="31">
        <f t="shared" si="2"/>
        <v>-2820084</v>
      </c>
      <c r="Y26" s="31">
        <f t="shared" si="2"/>
        <v>3236682</v>
      </c>
      <c r="Z26" s="32">
        <f>+IF(X26&lt;&gt;0,+(Y26/X26)*100,0)</f>
        <v>-114.77253869033687</v>
      </c>
      <c r="AA26" s="33">
        <f>+AA13+AA25</f>
        <v>-5640178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102816</v>
      </c>
      <c r="F35" s="20">
        <v>102816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51408</v>
      </c>
      <c r="Y35" s="20">
        <v>-51408</v>
      </c>
      <c r="Z35" s="21">
        <v>-100</v>
      </c>
      <c r="AA35" s="22">
        <v>102816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102816</v>
      </c>
      <c r="F37" s="31">
        <f t="shared" si="3"/>
        <v>102816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51408</v>
      </c>
      <c r="Y37" s="31">
        <f t="shared" si="3"/>
        <v>-51408</v>
      </c>
      <c r="Z37" s="32">
        <f>+IF(X37&lt;&gt;0,+(Y37/X37)*100,0)</f>
        <v>-100</v>
      </c>
      <c r="AA37" s="33">
        <f>SUM(AA29:AA36)</f>
        <v>102816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102816</v>
      </c>
      <c r="F44" s="31">
        <f t="shared" si="5"/>
        <v>102816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51408</v>
      </c>
      <c r="Y44" s="31">
        <f t="shared" si="5"/>
        <v>-51408</v>
      </c>
      <c r="Z44" s="32">
        <f>+IF(X44&lt;&gt;0,+(Y44/X44)*100,0)</f>
        <v>-100</v>
      </c>
      <c r="AA44" s="33">
        <f>+AA37+AA43</f>
        <v>102816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234798</v>
      </c>
      <c r="D45" s="42">
        <f t="shared" si="6"/>
        <v>0</v>
      </c>
      <c r="E45" s="43">
        <f t="shared" si="6"/>
        <v>-5742994</v>
      </c>
      <c r="F45" s="44">
        <f t="shared" si="6"/>
        <v>-5742994</v>
      </c>
      <c r="G45" s="44">
        <f t="shared" si="6"/>
        <v>52400</v>
      </c>
      <c r="H45" s="44">
        <f t="shared" si="6"/>
        <v>-34000</v>
      </c>
      <c r="I45" s="44">
        <f t="shared" si="6"/>
        <v>227198</v>
      </c>
      <c r="J45" s="44">
        <f t="shared" si="6"/>
        <v>245598</v>
      </c>
      <c r="K45" s="44">
        <f t="shared" si="6"/>
        <v>57000</v>
      </c>
      <c r="L45" s="44">
        <f t="shared" si="6"/>
        <v>57000</v>
      </c>
      <c r="M45" s="44">
        <f t="shared" si="6"/>
        <v>57000</v>
      </c>
      <c r="N45" s="44">
        <f t="shared" si="6"/>
        <v>171000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416598</v>
      </c>
      <c r="X45" s="44">
        <f t="shared" si="6"/>
        <v>-2871492</v>
      </c>
      <c r="Y45" s="44">
        <f t="shared" si="6"/>
        <v>3288090</v>
      </c>
      <c r="Z45" s="45">
        <f>+IF(X45&lt;&gt;0,+(Y45/X45)*100,0)</f>
        <v>-114.50806758298472</v>
      </c>
      <c r="AA45" s="46">
        <f>+AA26-AA44</f>
        <v>-5742994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78380</v>
      </c>
      <c r="D6" s="18"/>
      <c r="E6" s="19">
        <v>-2131344</v>
      </c>
      <c r="F6" s="20">
        <v>-2131344</v>
      </c>
      <c r="G6" s="20"/>
      <c r="H6" s="20"/>
      <c r="I6" s="20">
        <v>8074</v>
      </c>
      <c r="J6" s="20">
        <v>8074</v>
      </c>
      <c r="K6" s="20">
        <v>15094</v>
      </c>
      <c r="L6" s="20"/>
      <c r="M6" s="20">
        <v>16147</v>
      </c>
      <c r="N6" s="20">
        <v>31241</v>
      </c>
      <c r="O6" s="20"/>
      <c r="P6" s="20"/>
      <c r="Q6" s="20"/>
      <c r="R6" s="20"/>
      <c r="S6" s="20"/>
      <c r="T6" s="20"/>
      <c r="U6" s="20"/>
      <c r="V6" s="20"/>
      <c r="W6" s="20">
        <v>39315</v>
      </c>
      <c r="X6" s="20">
        <v>-1065672</v>
      </c>
      <c r="Y6" s="20">
        <v>1104987</v>
      </c>
      <c r="Z6" s="21">
        <v>-103.6892214490012</v>
      </c>
      <c r="AA6" s="22">
        <v>-2131344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</v>
      </c>
      <c r="Y10" s="20">
        <v>15000</v>
      </c>
      <c r="Z10" s="21">
        <v>-100</v>
      </c>
      <c r="AA10" s="22">
        <v>-30000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278001</v>
      </c>
      <c r="F11" s="20">
        <v>278001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139002</v>
      </c>
      <c r="Y11" s="24">
        <v>-139002</v>
      </c>
      <c r="Z11" s="25">
        <v>-100</v>
      </c>
      <c r="AA11" s="26">
        <v>278001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78380</v>
      </c>
      <c r="D13" s="29">
        <f>SUM(D6:D12)</f>
        <v>0</v>
      </c>
      <c r="E13" s="30">
        <f t="shared" si="0"/>
        <v>-1883343</v>
      </c>
      <c r="F13" s="31">
        <f t="shared" si="0"/>
        <v>-1883343</v>
      </c>
      <c r="G13" s="31">
        <f t="shared" si="0"/>
        <v>0</v>
      </c>
      <c r="H13" s="31">
        <f t="shared" si="0"/>
        <v>0</v>
      </c>
      <c r="I13" s="31">
        <f t="shared" si="0"/>
        <v>8074</v>
      </c>
      <c r="J13" s="31">
        <f t="shared" si="0"/>
        <v>8074</v>
      </c>
      <c r="K13" s="31">
        <f t="shared" si="0"/>
        <v>15094</v>
      </c>
      <c r="L13" s="31">
        <f t="shared" si="0"/>
        <v>0</v>
      </c>
      <c r="M13" s="31">
        <f t="shared" si="0"/>
        <v>16147</v>
      </c>
      <c r="N13" s="31">
        <f t="shared" si="0"/>
        <v>31241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39315</v>
      </c>
      <c r="X13" s="31">
        <f t="shared" si="0"/>
        <v>-941670</v>
      </c>
      <c r="Y13" s="31">
        <f t="shared" si="0"/>
        <v>980985</v>
      </c>
      <c r="Z13" s="32">
        <f>+IF(X13&lt;&gt;0,+(Y13/X13)*100,0)</f>
        <v>-104.17502946892223</v>
      </c>
      <c r="AA13" s="33">
        <f>SUM(AA6:AA12)</f>
        <v>-1883343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2431621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2431621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2510001</v>
      </c>
      <c r="D26" s="29">
        <f>+D13+D25</f>
        <v>0</v>
      </c>
      <c r="E26" s="30">
        <f t="shared" si="2"/>
        <v>-1883343</v>
      </c>
      <c r="F26" s="31">
        <f t="shared" si="2"/>
        <v>-1883343</v>
      </c>
      <c r="G26" s="31">
        <f t="shared" si="2"/>
        <v>0</v>
      </c>
      <c r="H26" s="31">
        <f t="shared" si="2"/>
        <v>0</v>
      </c>
      <c r="I26" s="31">
        <f t="shared" si="2"/>
        <v>8074</v>
      </c>
      <c r="J26" s="31">
        <f t="shared" si="2"/>
        <v>8074</v>
      </c>
      <c r="K26" s="31">
        <f t="shared" si="2"/>
        <v>15094</v>
      </c>
      <c r="L26" s="31">
        <f t="shared" si="2"/>
        <v>0</v>
      </c>
      <c r="M26" s="31">
        <f t="shared" si="2"/>
        <v>16147</v>
      </c>
      <c r="N26" s="31">
        <f t="shared" si="2"/>
        <v>31241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39315</v>
      </c>
      <c r="X26" s="31">
        <f t="shared" si="2"/>
        <v>-941670</v>
      </c>
      <c r="Y26" s="31">
        <f t="shared" si="2"/>
        <v>980985</v>
      </c>
      <c r="Z26" s="32">
        <f>+IF(X26&lt;&gt;0,+(Y26/X26)*100,0)</f>
        <v>-104.17502946892223</v>
      </c>
      <c r="AA26" s="33">
        <f>+AA13+AA25</f>
        <v>-1883343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2510001</v>
      </c>
      <c r="D45" s="42">
        <f t="shared" si="6"/>
        <v>0</v>
      </c>
      <c r="E45" s="43">
        <f t="shared" si="6"/>
        <v>-1883343</v>
      </c>
      <c r="F45" s="44">
        <f t="shared" si="6"/>
        <v>-1883343</v>
      </c>
      <c r="G45" s="44">
        <f t="shared" si="6"/>
        <v>0</v>
      </c>
      <c r="H45" s="44">
        <f t="shared" si="6"/>
        <v>0</v>
      </c>
      <c r="I45" s="44">
        <f t="shared" si="6"/>
        <v>8074</v>
      </c>
      <c r="J45" s="44">
        <f t="shared" si="6"/>
        <v>8074</v>
      </c>
      <c r="K45" s="44">
        <f t="shared" si="6"/>
        <v>15094</v>
      </c>
      <c r="L45" s="44">
        <f t="shared" si="6"/>
        <v>0</v>
      </c>
      <c r="M45" s="44">
        <f t="shared" si="6"/>
        <v>16147</v>
      </c>
      <c r="N45" s="44">
        <f t="shared" si="6"/>
        <v>31241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39315</v>
      </c>
      <c r="X45" s="44">
        <f t="shared" si="6"/>
        <v>-941670</v>
      </c>
      <c r="Y45" s="44">
        <f t="shared" si="6"/>
        <v>980985</v>
      </c>
      <c r="Z45" s="45">
        <f>+IF(X45&lt;&gt;0,+(Y45/X45)*100,0)</f>
        <v>-104.17502946892223</v>
      </c>
      <c r="AA45" s="46">
        <f>+AA26-AA44</f>
        <v>-1883343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67173275</v>
      </c>
      <c r="D6" s="18"/>
      <c r="E6" s="19">
        <v>13787760</v>
      </c>
      <c r="F6" s="20">
        <v>13787760</v>
      </c>
      <c r="G6" s="20">
        <v>68532504</v>
      </c>
      <c r="H6" s="20">
        <v>818367</v>
      </c>
      <c r="I6" s="20">
        <v>1562309</v>
      </c>
      <c r="J6" s="20">
        <v>70913180</v>
      </c>
      <c r="K6" s="20">
        <v>1312029</v>
      </c>
      <c r="L6" s="20">
        <v>1258970</v>
      </c>
      <c r="M6" s="20">
        <v>925317</v>
      </c>
      <c r="N6" s="20">
        <v>3496316</v>
      </c>
      <c r="O6" s="20"/>
      <c r="P6" s="20"/>
      <c r="Q6" s="20"/>
      <c r="R6" s="20"/>
      <c r="S6" s="20"/>
      <c r="T6" s="20"/>
      <c r="U6" s="20"/>
      <c r="V6" s="20"/>
      <c r="W6" s="20">
        <v>74409496</v>
      </c>
      <c r="X6" s="20">
        <v>6893880</v>
      </c>
      <c r="Y6" s="20">
        <v>67515616</v>
      </c>
      <c r="Z6" s="21">
        <v>979.355834450266</v>
      </c>
      <c r="AA6" s="22">
        <v>13787760</v>
      </c>
    </row>
    <row r="7" spans="1:27" ht="13.5" x14ac:dyDescent="0.25">
      <c r="A7" s="23" t="s">
        <v>35</v>
      </c>
      <c r="B7" s="17" t="s">
        <v>32</v>
      </c>
      <c r="C7" s="18">
        <v>22833634</v>
      </c>
      <c r="D7" s="18"/>
      <c r="E7" s="19">
        <v>4538704</v>
      </c>
      <c r="F7" s="20">
        <v>4538704</v>
      </c>
      <c r="G7" s="20">
        <v>24650152</v>
      </c>
      <c r="H7" s="20">
        <v>1864928</v>
      </c>
      <c r="I7" s="20">
        <v>-4135475</v>
      </c>
      <c r="J7" s="20">
        <v>22379605</v>
      </c>
      <c r="K7" s="20">
        <v>772975</v>
      </c>
      <c r="L7" s="20">
        <v>-789931</v>
      </c>
      <c r="M7" s="20">
        <v>734453</v>
      </c>
      <c r="N7" s="20">
        <v>717497</v>
      </c>
      <c r="O7" s="20"/>
      <c r="P7" s="20"/>
      <c r="Q7" s="20"/>
      <c r="R7" s="20"/>
      <c r="S7" s="20"/>
      <c r="T7" s="20"/>
      <c r="U7" s="20"/>
      <c r="V7" s="20"/>
      <c r="W7" s="20">
        <v>23097102</v>
      </c>
      <c r="X7" s="20">
        <v>11185342</v>
      </c>
      <c r="Y7" s="20">
        <v>11911760</v>
      </c>
      <c r="Z7" s="21">
        <v>106.49437451264343</v>
      </c>
      <c r="AA7" s="22">
        <v>4538704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-5910101</v>
      </c>
      <c r="D10" s="18"/>
      <c r="E10" s="19"/>
      <c r="F10" s="20"/>
      <c r="G10" s="20">
        <v>-5913082</v>
      </c>
      <c r="H10" s="20"/>
      <c r="I10" s="20"/>
      <c r="J10" s="20">
        <v>-5913082</v>
      </c>
      <c r="K10" s="20">
        <v>-9045</v>
      </c>
      <c r="L10" s="20"/>
      <c r="M10" s="20"/>
      <c r="N10" s="20">
        <v>-9045</v>
      </c>
      <c r="O10" s="20"/>
      <c r="P10" s="20"/>
      <c r="Q10" s="20"/>
      <c r="R10" s="20"/>
      <c r="S10" s="20"/>
      <c r="T10" s="20"/>
      <c r="U10" s="20"/>
      <c r="V10" s="20"/>
      <c r="W10" s="20">
        <v>-5922127</v>
      </c>
      <c r="X10" s="20"/>
      <c r="Y10" s="20">
        <v>-5922127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1050440</v>
      </c>
      <c r="H11" s="24">
        <v>626</v>
      </c>
      <c r="I11" s="24"/>
      <c r="J11" s="20">
        <v>1051066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1051066</v>
      </c>
      <c r="X11" s="20"/>
      <c r="Y11" s="24">
        <v>1051066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85114488</v>
      </c>
      <c r="D13" s="29">
        <f>SUM(D6:D12)</f>
        <v>0</v>
      </c>
      <c r="E13" s="30">
        <f t="shared" si="0"/>
        <v>18326464</v>
      </c>
      <c r="F13" s="31">
        <f t="shared" si="0"/>
        <v>18326464</v>
      </c>
      <c r="G13" s="31">
        <f t="shared" si="0"/>
        <v>88286629</v>
      </c>
      <c r="H13" s="31">
        <f t="shared" si="0"/>
        <v>2683921</v>
      </c>
      <c r="I13" s="31">
        <f t="shared" si="0"/>
        <v>-2573166</v>
      </c>
      <c r="J13" s="31">
        <f t="shared" si="0"/>
        <v>88397384</v>
      </c>
      <c r="K13" s="31">
        <f t="shared" si="0"/>
        <v>2075959</v>
      </c>
      <c r="L13" s="31">
        <f t="shared" si="0"/>
        <v>469039</v>
      </c>
      <c r="M13" s="31">
        <f t="shared" si="0"/>
        <v>1659770</v>
      </c>
      <c r="N13" s="31">
        <f t="shared" si="0"/>
        <v>4204768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92602152</v>
      </c>
      <c r="X13" s="31">
        <f t="shared" si="0"/>
        <v>18079222</v>
      </c>
      <c r="Y13" s="31">
        <f t="shared" si="0"/>
        <v>74522930</v>
      </c>
      <c r="Z13" s="32">
        <f>+IF(X13&lt;&gt;0,+(Y13/X13)*100,0)</f>
        <v>412.20208480210044</v>
      </c>
      <c r="AA13" s="33">
        <f>SUM(AA6:AA12)</f>
        <v>18326464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-5629414</v>
      </c>
      <c r="D17" s="18"/>
      <c r="E17" s="19">
        <v>-2178177</v>
      </c>
      <c r="F17" s="20">
        <v>-2178177</v>
      </c>
      <c r="G17" s="24">
        <v>-4099053</v>
      </c>
      <c r="H17" s="24">
        <v>-3437964</v>
      </c>
      <c r="I17" s="24">
        <v>2088411</v>
      </c>
      <c r="J17" s="20">
        <v>-5448606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-5448606</v>
      </c>
      <c r="X17" s="20">
        <v>-2378179</v>
      </c>
      <c r="Y17" s="24">
        <v>-3070427</v>
      </c>
      <c r="Z17" s="25">
        <v>129.10832195558029</v>
      </c>
      <c r="AA17" s="26">
        <v>-2178177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-5629414</v>
      </c>
      <c r="D25" s="29">
        <f t="shared" ref="D25:Y25" si="1">SUM(D15:D24)</f>
        <v>0</v>
      </c>
      <c r="E25" s="35">
        <f t="shared" si="1"/>
        <v>-2178177</v>
      </c>
      <c r="F25" s="36">
        <f t="shared" si="1"/>
        <v>-2178177</v>
      </c>
      <c r="G25" s="36">
        <f t="shared" si="1"/>
        <v>-4099053</v>
      </c>
      <c r="H25" s="36">
        <f t="shared" si="1"/>
        <v>-3437964</v>
      </c>
      <c r="I25" s="36">
        <f t="shared" si="1"/>
        <v>2088411</v>
      </c>
      <c r="J25" s="36">
        <f t="shared" si="1"/>
        <v>-5448606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-5448606</v>
      </c>
      <c r="X25" s="36">
        <f t="shared" si="1"/>
        <v>-2378179</v>
      </c>
      <c r="Y25" s="36">
        <f t="shared" si="1"/>
        <v>-3070427</v>
      </c>
      <c r="Z25" s="37">
        <f>+IF(X25&lt;&gt;0,+(Y25/X25)*100,0)</f>
        <v>129.10832195558029</v>
      </c>
      <c r="AA25" s="38">
        <f>SUM(AA15:AA24)</f>
        <v>-2178177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79485074</v>
      </c>
      <c r="D26" s="29">
        <f>+D13+D25</f>
        <v>0</v>
      </c>
      <c r="E26" s="30">
        <f t="shared" si="2"/>
        <v>16148287</v>
      </c>
      <c r="F26" s="31">
        <f t="shared" si="2"/>
        <v>16148287</v>
      </c>
      <c r="G26" s="31">
        <f t="shared" si="2"/>
        <v>84187576</v>
      </c>
      <c r="H26" s="31">
        <f t="shared" si="2"/>
        <v>-754043</v>
      </c>
      <c r="I26" s="31">
        <f t="shared" si="2"/>
        <v>-484755</v>
      </c>
      <c r="J26" s="31">
        <f t="shared" si="2"/>
        <v>82948778</v>
      </c>
      <c r="K26" s="31">
        <f t="shared" si="2"/>
        <v>2075959</v>
      </c>
      <c r="L26" s="31">
        <f t="shared" si="2"/>
        <v>469039</v>
      </c>
      <c r="M26" s="31">
        <f t="shared" si="2"/>
        <v>1659770</v>
      </c>
      <c r="N26" s="31">
        <f t="shared" si="2"/>
        <v>4204768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87153546</v>
      </c>
      <c r="X26" s="31">
        <f t="shared" si="2"/>
        <v>15701043</v>
      </c>
      <c r="Y26" s="31">
        <f t="shared" si="2"/>
        <v>71452503</v>
      </c>
      <c r="Z26" s="32">
        <f>+IF(X26&lt;&gt;0,+(Y26/X26)*100,0)</f>
        <v>455.08125160857151</v>
      </c>
      <c r="AA26" s="33">
        <f>+AA13+AA25</f>
        <v>16148287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-320208</v>
      </c>
      <c r="D31" s="18"/>
      <c r="E31" s="19">
        <v>-16418</v>
      </c>
      <c r="F31" s="20">
        <v>-16418</v>
      </c>
      <c r="G31" s="20">
        <v>-320207</v>
      </c>
      <c r="H31" s="20">
        <v>-9</v>
      </c>
      <c r="I31" s="20"/>
      <c r="J31" s="20">
        <v>-320216</v>
      </c>
      <c r="K31" s="20">
        <v>-1417</v>
      </c>
      <c r="L31" s="20"/>
      <c r="M31" s="20">
        <v>-784</v>
      </c>
      <c r="N31" s="20">
        <v>-2201</v>
      </c>
      <c r="O31" s="20"/>
      <c r="P31" s="20"/>
      <c r="Q31" s="20"/>
      <c r="R31" s="20"/>
      <c r="S31" s="20"/>
      <c r="T31" s="20"/>
      <c r="U31" s="20"/>
      <c r="V31" s="20"/>
      <c r="W31" s="20">
        <v>-322417</v>
      </c>
      <c r="X31" s="20">
        <v>-16418</v>
      </c>
      <c r="Y31" s="20">
        <v>-305999</v>
      </c>
      <c r="Z31" s="21">
        <v>1863.8019247167745</v>
      </c>
      <c r="AA31" s="22">
        <v>-16418</v>
      </c>
    </row>
    <row r="32" spans="1:27" ht="13.5" x14ac:dyDescent="0.25">
      <c r="A32" s="23" t="s">
        <v>59</v>
      </c>
      <c r="B32" s="17" t="s">
        <v>32</v>
      </c>
      <c r="C32" s="18">
        <v>29319222</v>
      </c>
      <c r="D32" s="18"/>
      <c r="E32" s="19">
        <v>2098609</v>
      </c>
      <c r="F32" s="20">
        <v>2098609</v>
      </c>
      <c r="G32" s="20">
        <v>31431605</v>
      </c>
      <c r="H32" s="20">
        <v>-109045</v>
      </c>
      <c r="I32" s="20">
        <v>-2133262</v>
      </c>
      <c r="J32" s="20">
        <v>29189298</v>
      </c>
      <c r="K32" s="20">
        <v>1443305</v>
      </c>
      <c r="L32" s="20">
        <v>431763</v>
      </c>
      <c r="M32" s="20">
        <v>1683785</v>
      </c>
      <c r="N32" s="20">
        <v>3558853</v>
      </c>
      <c r="O32" s="20"/>
      <c r="P32" s="20"/>
      <c r="Q32" s="20"/>
      <c r="R32" s="20"/>
      <c r="S32" s="20"/>
      <c r="T32" s="20"/>
      <c r="U32" s="20"/>
      <c r="V32" s="20"/>
      <c r="W32" s="20">
        <v>32748151</v>
      </c>
      <c r="X32" s="20">
        <v>3124777</v>
      </c>
      <c r="Y32" s="20">
        <v>29623374</v>
      </c>
      <c r="Z32" s="21">
        <v>948.0156183945287</v>
      </c>
      <c r="AA32" s="22">
        <v>2098609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6836393</v>
      </c>
      <c r="D35" s="18"/>
      <c r="E35" s="19">
        <v>5685059</v>
      </c>
      <c r="F35" s="20">
        <v>5685059</v>
      </c>
      <c r="G35" s="20">
        <v>7081960</v>
      </c>
      <c r="H35" s="20">
        <v>241359</v>
      </c>
      <c r="I35" s="20">
        <v>154864</v>
      </c>
      <c r="J35" s="20">
        <v>7478183</v>
      </c>
      <c r="K35" s="20">
        <v>82271</v>
      </c>
      <c r="L35" s="20">
        <v>112737</v>
      </c>
      <c r="M35" s="20">
        <v>97168</v>
      </c>
      <c r="N35" s="20">
        <v>292176</v>
      </c>
      <c r="O35" s="20"/>
      <c r="P35" s="20"/>
      <c r="Q35" s="20"/>
      <c r="R35" s="20"/>
      <c r="S35" s="20"/>
      <c r="T35" s="20"/>
      <c r="U35" s="20"/>
      <c r="V35" s="20"/>
      <c r="W35" s="20">
        <v>7770359</v>
      </c>
      <c r="X35" s="20">
        <v>2416481</v>
      </c>
      <c r="Y35" s="20">
        <v>5353878</v>
      </c>
      <c r="Z35" s="21">
        <v>221.55680098457219</v>
      </c>
      <c r="AA35" s="22">
        <v>5685059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35835407</v>
      </c>
      <c r="D37" s="29">
        <f t="shared" ref="D37:Y37" si="3">SUM(D29:D36)</f>
        <v>0</v>
      </c>
      <c r="E37" s="30">
        <f t="shared" si="3"/>
        <v>7767250</v>
      </c>
      <c r="F37" s="31">
        <f t="shared" si="3"/>
        <v>7767250</v>
      </c>
      <c r="G37" s="31">
        <f t="shared" si="3"/>
        <v>38193358</v>
      </c>
      <c r="H37" s="31">
        <f t="shared" si="3"/>
        <v>132305</v>
      </c>
      <c r="I37" s="31">
        <f t="shared" si="3"/>
        <v>-1978398</v>
      </c>
      <c r="J37" s="31">
        <f t="shared" si="3"/>
        <v>36347265</v>
      </c>
      <c r="K37" s="31">
        <f t="shared" si="3"/>
        <v>1524159</v>
      </c>
      <c r="L37" s="31">
        <f t="shared" si="3"/>
        <v>544500</v>
      </c>
      <c r="M37" s="31">
        <f t="shared" si="3"/>
        <v>1780169</v>
      </c>
      <c r="N37" s="31">
        <f t="shared" si="3"/>
        <v>3848828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40196093</v>
      </c>
      <c r="X37" s="31">
        <f t="shared" si="3"/>
        <v>5524840</v>
      </c>
      <c r="Y37" s="31">
        <f t="shared" si="3"/>
        <v>34671253</v>
      </c>
      <c r="Z37" s="32">
        <f>+IF(X37&lt;&gt;0,+(Y37/X37)*100,0)</f>
        <v>627.55216440657102</v>
      </c>
      <c r="AA37" s="33">
        <f>SUM(AA29:AA36)</f>
        <v>7767250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35835407</v>
      </c>
      <c r="D44" s="29">
        <f>+D37+D43</f>
        <v>0</v>
      </c>
      <c r="E44" s="30">
        <f t="shared" si="5"/>
        <v>7767250</v>
      </c>
      <c r="F44" s="31">
        <f t="shared" si="5"/>
        <v>7767250</v>
      </c>
      <c r="G44" s="31">
        <f t="shared" si="5"/>
        <v>38193358</v>
      </c>
      <c r="H44" s="31">
        <f t="shared" si="5"/>
        <v>132305</v>
      </c>
      <c r="I44" s="31">
        <f t="shared" si="5"/>
        <v>-1978398</v>
      </c>
      <c r="J44" s="31">
        <f t="shared" si="5"/>
        <v>36347265</v>
      </c>
      <c r="K44" s="31">
        <f t="shared" si="5"/>
        <v>1524159</v>
      </c>
      <c r="L44" s="31">
        <f t="shared" si="5"/>
        <v>544500</v>
      </c>
      <c r="M44" s="31">
        <f t="shared" si="5"/>
        <v>1780169</v>
      </c>
      <c r="N44" s="31">
        <f t="shared" si="5"/>
        <v>3848828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40196093</v>
      </c>
      <c r="X44" s="31">
        <f t="shared" si="5"/>
        <v>5524840</v>
      </c>
      <c r="Y44" s="31">
        <f t="shared" si="5"/>
        <v>34671253</v>
      </c>
      <c r="Z44" s="32">
        <f>+IF(X44&lt;&gt;0,+(Y44/X44)*100,0)</f>
        <v>627.55216440657102</v>
      </c>
      <c r="AA44" s="33">
        <f>+AA37+AA43</f>
        <v>7767250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43649667</v>
      </c>
      <c r="D45" s="42">
        <f t="shared" si="6"/>
        <v>0</v>
      </c>
      <c r="E45" s="43">
        <f t="shared" si="6"/>
        <v>8381037</v>
      </c>
      <c r="F45" s="44">
        <f t="shared" si="6"/>
        <v>8381037</v>
      </c>
      <c r="G45" s="44">
        <f t="shared" si="6"/>
        <v>45994218</v>
      </c>
      <c r="H45" s="44">
        <f t="shared" si="6"/>
        <v>-886348</v>
      </c>
      <c r="I45" s="44">
        <f t="shared" si="6"/>
        <v>1493643</v>
      </c>
      <c r="J45" s="44">
        <f t="shared" si="6"/>
        <v>46601513</v>
      </c>
      <c r="K45" s="44">
        <f t="shared" si="6"/>
        <v>551800</v>
      </c>
      <c r="L45" s="44">
        <f t="shared" si="6"/>
        <v>-75461</v>
      </c>
      <c r="M45" s="44">
        <f t="shared" si="6"/>
        <v>-120399</v>
      </c>
      <c r="N45" s="44">
        <f t="shared" si="6"/>
        <v>355940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46957453</v>
      </c>
      <c r="X45" s="44">
        <f t="shared" si="6"/>
        <v>10176203</v>
      </c>
      <c r="Y45" s="44">
        <f t="shared" si="6"/>
        <v>36781250</v>
      </c>
      <c r="Z45" s="45">
        <f>+IF(X45&lt;&gt;0,+(Y45/X45)*100,0)</f>
        <v>361.44375264526462</v>
      </c>
      <c r="AA45" s="46">
        <f>+AA26-AA44</f>
        <v>8381037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47771851</v>
      </c>
      <c r="D47" s="18"/>
      <c r="E47" s="19">
        <v>41199394</v>
      </c>
      <c r="F47" s="20">
        <v>41199394</v>
      </c>
      <c r="G47" s="20">
        <v>47771851</v>
      </c>
      <c r="H47" s="20"/>
      <c r="I47" s="20"/>
      <c r="J47" s="20">
        <v>47771851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47771851</v>
      </c>
      <c r="X47" s="20">
        <v>42994560</v>
      </c>
      <c r="Y47" s="20">
        <v>4777291</v>
      </c>
      <c r="Z47" s="47">
        <v>11.111384789145418</v>
      </c>
      <c r="AA47" s="22">
        <v>41199394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47771851</v>
      </c>
      <c r="D50" s="50">
        <f t="shared" ref="D50:Y50" si="7">SUM(D47:D49)</f>
        <v>0</v>
      </c>
      <c r="E50" s="51">
        <f t="shared" si="7"/>
        <v>41199394</v>
      </c>
      <c r="F50" s="52">
        <f t="shared" si="7"/>
        <v>41199394</v>
      </c>
      <c r="G50" s="52">
        <f t="shared" si="7"/>
        <v>47771851</v>
      </c>
      <c r="H50" s="52">
        <f t="shared" si="7"/>
        <v>0</v>
      </c>
      <c r="I50" s="52">
        <f t="shared" si="7"/>
        <v>0</v>
      </c>
      <c r="J50" s="52">
        <f t="shared" si="7"/>
        <v>47771851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47771851</v>
      </c>
      <c r="X50" s="52">
        <f t="shared" si="7"/>
        <v>42994560</v>
      </c>
      <c r="Y50" s="52">
        <f t="shared" si="7"/>
        <v>4777291</v>
      </c>
      <c r="Z50" s="53">
        <f>+IF(X50&lt;&gt;0,+(Y50/X50)*100,0)</f>
        <v>11.111384789145418</v>
      </c>
      <c r="AA50" s="54">
        <f>SUM(AA47:AA49)</f>
        <v>41199394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1585929</v>
      </c>
      <c r="D6" s="18"/>
      <c r="E6" s="19">
        <v>-11604910</v>
      </c>
      <c r="F6" s="20">
        <v>-11604910</v>
      </c>
      <c r="G6" s="20">
        <v>18620</v>
      </c>
      <c r="H6" s="20">
        <v>12216</v>
      </c>
      <c r="I6" s="20">
        <v>14169</v>
      </c>
      <c r="J6" s="20">
        <v>45005</v>
      </c>
      <c r="K6" s="20">
        <v>15848</v>
      </c>
      <c r="L6" s="20">
        <v>19244</v>
      </c>
      <c r="M6" s="20">
        <v>52236</v>
      </c>
      <c r="N6" s="20">
        <v>87328</v>
      </c>
      <c r="O6" s="20"/>
      <c r="P6" s="20"/>
      <c r="Q6" s="20"/>
      <c r="R6" s="20"/>
      <c r="S6" s="20"/>
      <c r="T6" s="20"/>
      <c r="U6" s="20"/>
      <c r="V6" s="20"/>
      <c r="W6" s="20">
        <v>132333</v>
      </c>
      <c r="X6" s="20">
        <v>-5802462</v>
      </c>
      <c r="Y6" s="20">
        <v>5934795</v>
      </c>
      <c r="Z6" s="21">
        <v>-102.28063535788775</v>
      </c>
      <c r="AA6" s="22">
        <v>-11604910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791956</v>
      </c>
      <c r="F7" s="20">
        <v>791956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395976</v>
      </c>
      <c r="Y7" s="20">
        <v>-395976</v>
      </c>
      <c r="Z7" s="21">
        <v>-100</v>
      </c>
      <c r="AA7" s="22">
        <v>791956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-489400</v>
      </c>
      <c r="F10" s="20">
        <v>-489400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-244704</v>
      </c>
      <c r="Y10" s="20">
        <v>244704</v>
      </c>
      <c r="Z10" s="21">
        <v>-100</v>
      </c>
      <c r="AA10" s="22">
        <v>-489400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205800</v>
      </c>
      <c r="F11" s="20">
        <v>205800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102900</v>
      </c>
      <c r="Y11" s="24">
        <v>-102900</v>
      </c>
      <c r="Z11" s="25">
        <v>-100</v>
      </c>
      <c r="AA11" s="26">
        <v>205800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1585929</v>
      </c>
      <c r="D13" s="29">
        <f>SUM(D6:D12)</f>
        <v>0</v>
      </c>
      <c r="E13" s="30">
        <f t="shared" si="0"/>
        <v>-11096554</v>
      </c>
      <c r="F13" s="31">
        <f t="shared" si="0"/>
        <v>-11096554</v>
      </c>
      <c r="G13" s="31">
        <f t="shared" si="0"/>
        <v>18620</v>
      </c>
      <c r="H13" s="31">
        <f t="shared" si="0"/>
        <v>12216</v>
      </c>
      <c r="I13" s="31">
        <f t="shared" si="0"/>
        <v>14169</v>
      </c>
      <c r="J13" s="31">
        <f t="shared" si="0"/>
        <v>45005</v>
      </c>
      <c r="K13" s="31">
        <f t="shared" si="0"/>
        <v>15848</v>
      </c>
      <c r="L13" s="31">
        <f t="shared" si="0"/>
        <v>19244</v>
      </c>
      <c r="M13" s="31">
        <f t="shared" si="0"/>
        <v>52236</v>
      </c>
      <c r="N13" s="31">
        <f t="shared" si="0"/>
        <v>87328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132333</v>
      </c>
      <c r="X13" s="31">
        <f t="shared" si="0"/>
        <v>-5548290</v>
      </c>
      <c r="Y13" s="31">
        <f t="shared" si="0"/>
        <v>5680623</v>
      </c>
      <c r="Z13" s="32">
        <f>+IF(X13&lt;&gt;0,+(Y13/X13)*100,0)</f>
        <v>-102.3851132511098</v>
      </c>
      <c r="AA13" s="33">
        <f>SUM(AA6:AA12)</f>
        <v>-11096554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4092941</v>
      </c>
      <c r="D17" s="18"/>
      <c r="E17" s="19">
        <v>112000</v>
      </c>
      <c r="F17" s="20">
        <v>112000</v>
      </c>
      <c r="G17" s="24"/>
      <c r="H17" s="24"/>
      <c r="I17" s="24">
        <v>10500</v>
      </c>
      <c r="J17" s="20">
        <v>10500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10500</v>
      </c>
      <c r="X17" s="20">
        <v>55998</v>
      </c>
      <c r="Y17" s="24">
        <v>-45498</v>
      </c>
      <c r="Z17" s="25">
        <v>-81.249330333226183</v>
      </c>
      <c r="AA17" s="26">
        <v>112000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4092941</v>
      </c>
      <c r="D25" s="29">
        <f t="shared" ref="D25:Y25" si="1">SUM(D15:D24)</f>
        <v>0</v>
      </c>
      <c r="E25" s="35">
        <f t="shared" si="1"/>
        <v>112000</v>
      </c>
      <c r="F25" s="36">
        <f t="shared" si="1"/>
        <v>112000</v>
      </c>
      <c r="G25" s="36">
        <f t="shared" si="1"/>
        <v>0</v>
      </c>
      <c r="H25" s="36">
        <f t="shared" si="1"/>
        <v>0</v>
      </c>
      <c r="I25" s="36">
        <f t="shared" si="1"/>
        <v>10500</v>
      </c>
      <c r="J25" s="36">
        <f t="shared" si="1"/>
        <v>10500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10500</v>
      </c>
      <c r="X25" s="36">
        <f t="shared" si="1"/>
        <v>55998</v>
      </c>
      <c r="Y25" s="36">
        <f t="shared" si="1"/>
        <v>-45498</v>
      </c>
      <c r="Z25" s="37">
        <f>+IF(X25&lt;&gt;0,+(Y25/X25)*100,0)</f>
        <v>-81.249330333226183</v>
      </c>
      <c r="AA25" s="38">
        <f>SUM(AA15:AA24)</f>
        <v>112000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5678870</v>
      </c>
      <c r="D26" s="29">
        <f>+D13+D25</f>
        <v>0</v>
      </c>
      <c r="E26" s="30">
        <f t="shared" si="2"/>
        <v>-10984554</v>
      </c>
      <c r="F26" s="31">
        <f t="shared" si="2"/>
        <v>-10984554</v>
      </c>
      <c r="G26" s="31">
        <f t="shared" si="2"/>
        <v>18620</v>
      </c>
      <c r="H26" s="31">
        <f t="shared" si="2"/>
        <v>12216</v>
      </c>
      <c r="I26" s="31">
        <f t="shared" si="2"/>
        <v>24669</v>
      </c>
      <c r="J26" s="31">
        <f t="shared" si="2"/>
        <v>55505</v>
      </c>
      <c r="K26" s="31">
        <f t="shared" si="2"/>
        <v>15848</v>
      </c>
      <c r="L26" s="31">
        <f t="shared" si="2"/>
        <v>19244</v>
      </c>
      <c r="M26" s="31">
        <f t="shared" si="2"/>
        <v>52236</v>
      </c>
      <c r="N26" s="31">
        <f t="shared" si="2"/>
        <v>87328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142833</v>
      </c>
      <c r="X26" s="31">
        <f t="shared" si="2"/>
        <v>-5492292</v>
      </c>
      <c r="Y26" s="31">
        <f t="shared" si="2"/>
        <v>5635125</v>
      </c>
      <c r="Z26" s="32">
        <f>+IF(X26&lt;&gt;0,+(Y26/X26)*100,0)</f>
        <v>-102.60060827064548</v>
      </c>
      <c r="AA26" s="33">
        <f>+AA13+AA25</f>
        <v>-10984554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-489400</v>
      </c>
      <c r="F32" s="20">
        <v>-489400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-244704</v>
      </c>
      <c r="Y32" s="20">
        <v>244704</v>
      </c>
      <c r="Z32" s="21">
        <v>-100</v>
      </c>
      <c r="AA32" s="22">
        <v>-489400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516493</v>
      </c>
      <c r="F35" s="20">
        <v>516493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258246</v>
      </c>
      <c r="Y35" s="20">
        <v>-258246</v>
      </c>
      <c r="Z35" s="21">
        <v>-100</v>
      </c>
      <c r="AA35" s="22">
        <v>516493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27093</v>
      </c>
      <c r="F37" s="31">
        <f t="shared" si="3"/>
        <v>27093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13542</v>
      </c>
      <c r="Y37" s="31">
        <f t="shared" si="3"/>
        <v>-13542</v>
      </c>
      <c r="Z37" s="32">
        <f>+IF(X37&lt;&gt;0,+(Y37/X37)*100,0)</f>
        <v>-100</v>
      </c>
      <c r="AA37" s="33">
        <f>SUM(AA29:AA36)</f>
        <v>27093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27093</v>
      </c>
      <c r="F44" s="31">
        <f t="shared" si="5"/>
        <v>27093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13542</v>
      </c>
      <c r="Y44" s="31">
        <f t="shared" si="5"/>
        <v>-13542</v>
      </c>
      <c r="Z44" s="32">
        <f>+IF(X44&lt;&gt;0,+(Y44/X44)*100,0)</f>
        <v>-100</v>
      </c>
      <c r="AA44" s="33">
        <f>+AA37+AA43</f>
        <v>27093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5678870</v>
      </c>
      <c r="D45" s="42">
        <f t="shared" si="6"/>
        <v>0</v>
      </c>
      <c r="E45" s="43">
        <f t="shared" si="6"/>
        <v>-11011647</v>
      </c>
      <c r="F45" s="44">
        <f t="shared" si="6"/>
        <v>-11011647</v>
      </c>
      <c r="G45" s="44">
        <f t="shared" si="6"/>
        <v>18620</v>
      </c>
      <c r="H45" s="44">
        <f t="shared" si="6"/>
        <v>12216</v>
      </c>
      <c r="I45" s="44">
        <f t="shared" si="6"/>
        <v>24669</v>
      </c>
      <c r="J45" s="44">
        <f t="shared" si="6"/>
        <v>55505</v>
      </c>
      <c r="K45" s="44">
        <f t="shared" si="6"/>
        <v>15848</v>
      </c>
      <c r="L45" s="44">
        <f t="shared" si="6"/>
        <v>19244</v>
      </c>
      <c r="M45" s="44">
        <f t="shared" si="6"/>
        <v>52236</v>
      </c>
      <c r="N45" s="44">
        <f t="shared" si="6"/>
        <v>87328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142833</v>
      </c>
      <c r="X45" s="44">
        <f t="shared" si="6"/>
        <v>-5505834</v>
      </c>
      <c r="Y45" s="44">
        <f t="shared" si="6"/>
        <v>5648667</v>
      </c>
      <c r="Z45" s="45">
        <f>+IF(X45&lt;&gt;0,+(Y45/X45)*100,0)</f>
        <v>-102.59421188506592</v>
      </c>
      <c r="AA45" s="46">
        <f>+AA26-AA44</f>
        <v>-11011647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-40719774</v>
      </c>
      <c r="F6" s="20">
        <v>-40719774</v>
      </c>
      <c r="G6" s="20">
        <v>-33223481</v>
      </c>
      <c r="H6" s="20">
        <v>-191614</v>
      </c>
      <c r="I6" s="20">
        <v>-1007707</v>
      </c>
      <c r="J6" s="20">
        <v>-34422802</v>
      </c>
      <c r="K6" s="20">
        <v>-1193508</v>
      </c>
      <c r="L6" s="20">
        <v>-2384831</v>
      </c>
      <c r="M6" s="20">
        <v>-877461</v>
      </c>
      <c r="N6" s="20">
        <v>-4455800</v>
      </c>
      <c r="O6" s="20"/>
      <c r="P6" s="20"/>
      <c r="Q6" s="20"/>
      <c r="R6" s="20"/>
      <c r="S6" s="20"/>
      <c r="T6" s="20"/>
      <c r="U6" s="20"/>
      <c r="V6" s="20"/>
      <c r="W6" s="20">
        <v>-38878602</v>
      </c>
      <c r="X6" s="20">
        <v>-29849729</v>
      </c>
      <c r="Y6" s="20">
        <v>-9028873</v>
      </c>
      <c r="Z6" s="21">
        <v>30.247755348130635</v>
      </c>
      <c r="AA6" s="22">
        <v>-40719774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8792288</v>
      </c>
      <c r="F7" s="20">
        <v>8792288</v>
      </c>
      <c r="G7" s="20">
        <v>8771298</v>
      </c>
      <c r="H7" s="20">
        <v>-93506</v>
      </c>
      <c r="I7" s="20">
        <v>-2522862</v>
      </c>
      <c r="J7" s="20">
        <v>6154930</v>
      </c>
      <c r="K7" s="20">
        <v>140506</v>
      </c>
      <c r="L7" s="20">
        <v>37325</v>
      </c>
      <c r="M7" s="20">
        <v>172628</v>
      </c>
      <c r="N7" s="20">
        <v>350459</v>
      </c>
      <c r="O7" s="20"/>
      <c r="P7" s="20"/>
      <c r="Q7" s="20"/>
      <c r="R7" s="20"/>
      <c r="S7" s="20"/>
      <c r="T7" s="20"/>
      <c r="U7" s="20"/>
      <c r="V7" s="20"/>
      <c r="W7" s="20">
        <v>6505389</v>
      </c>
      <c r="X7" s="20">
        <v>8421871</v>
      </c>
      <c r="Y7" s="20">
        <v>-1916482</v>
      </c>
      <c r="Z7" s="21">
        <v>-22.75601229228042</v>
      </c>
      <c r="AA7" s="22">
        <v>8792288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775</v>
      </c>
      <c r="F8" s="20">
        <v>775</v>
      </c>
      <c r="G8" s="20">
        <v>-83</v>
      </c>
      <c r="H8" s="20"/>
      <c r="I8" s="20">
        <v>-1036</v>
      </c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775</v>
      </c>
      <c r="Y8" s="20">
        <v>-1894</v>
      </c>
      <c r="Z8" s="21">
        <v>-244.38709677419354</v>
      </c>
      <c r="AA8" s="22">
        <v>775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2108934</v>
      </c>
      <c r="F11" s="20">
        <v>2108934</v>
      </c>
      <c r="G11" s="24">
        <v>612933</v>
      </c>
      <c r="H11" s="24">
        <v>-45655</v>
      </c>
      <c r="I11" s="24">
        <v>149857</v>
      </c>
      <c r="J11" s="20">
        <v>717135</v>
      </c>
      <c r="K11" s="24">
        <v>159007</v>
      </c>
      <c r="L11" s="24">
        <v>333697</v>
      </c>
      <c r="M11" s="20">
        <v>88733</v>
      </c>
      <c r="N11" s="24">
        <v>581437</v>
      </c>
      <c r="O11" s="24"/>
      <c r="P11" s="24"/>
      <c r="Q11" s="20"/>
      <c r="R11" s="24"/>
      <c r="S11" s="24"/>
      <c r="T11" s="20"/>
      <c r="U11" s="24"/>
      <c r="V11" s="24"/>
      <c r="W11" s="24">
        <v>1298572</v>
      </c>
      <c r="X11" s="20">
        <v>1032720</v>
      </c>
      <c r="Y11" s="24">
        <v>265852</v>
      </c>
      <c r="Z11" s="25">
        <v>25.742892555581378</v>
      </c>
      <c r="AA11" s="26">
        <v>2108934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-29817777</v>
      </c>
      <c r="F13" s="31">
        <f t="shared" si="0"/>
        <v>-29817777</v>
      </c>
      <c r="G13" s="31">
        <f t="shared" si="0"/>
        <v>-23839333</v>
      </c>
      <c r="H13" s="31">
        <f t="shared" si="0"/>
        <v>-330775</v>
      </c>
      <c r="I13" s="31">
        <f t="shared" si="0"/>
        <v>-3381748</v>
      </c>
      <c r="J13" s="31">
        <f t="shared" si="0"/>
        <v>-27551856</v>
      </c>
      <c r="K13" s="31">
        <f t="shared" si="0"/>
        <v>-893995</v>
      </c>
      <c r="L13" s="31">
        <f t="shared" si="0"/>
        <v>-2013809</v>
      </c>
      <c r="M13" s="31">
        <f t="shared" si="0"/>
        <v>-616100</v>
      </c>
      <c r="N13" s="31">
        <f t="shared" si="0"/>
        <v>-3523904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-31075760</v>
      </c>
      <c r="X13" s="31">
        <f t="shared" si="0"/>
        <v>-20394363</v>
      </c>
      <c r="Y13" s="31">
        <f t="shared" si="0"/>
        <v>-10681397</v>
      </c>
      <c r="Z13" s="32">
        <f>+IF(X13&lt;&gt;0,+(Y13/X13)*100,0)</f>
        <v>52.374261456462257</v>
      </c>
      <c r="AA13" s="33">
        <f>SUM(AA6:AA12)</f>
        <v>-29817777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16291571</v>
      </c>
      <c r="F17" s="20">
        <v>16291571</v>
      </c>
      <c r="G17" s="24">
        <v>19198855</v>
      </c>
      <c r="H17" s="24">
        <v>-911250</v>
      </c>
      <c r="I17" s="24">
        <v>1067475</v>
      </c>
      <c r="J17" s="20">
        <v>19355080</v>
      </c>
      <c r="K17" s="24">
        <v>1113110</v>
      </c>
      <c r="L17" s="24">
        <v>2069913</v>
      </c>
      <c r="M17" s="20">
        <v>951758</v>
      </c>
      <c r="N17" s="24">
        <v>4134781</v>
      </c>
      <c r="O17" s="24"/>
      <c r="P17" s="24"/>
      <c r="Q17" s="20"/>
      <c r="R17" s="24"/>
      <c r="S17" s="24"/>
      <c r="T17" s="20"/>
      <c r="U17" s="24"/>
      <c r="V17" s="24"/>
      <c r="W17" s="24">
        <v>23489861</v>
      </c>
      <c r="X17" s="20">
        <v>12872446</v>
      </c>
      <c r="Y17" s="24">
        <v>10617415</v>
      </c>
      <c r="Z17" s="25">
        <v>82.481721034215255</v>
      </c>
      <c r="AA17" s="26">
        <v>16291571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16291571</v>
      </c>
      <c r="F25" s="36">
        <f t="shared" si="1"/>
        <v>16291571</v>
      </c>
      <c r="G25" s="36">
        <f t="shared" si="1"/>
        <v>19198855</v>
      </c>
      <c r="H25" s="36">
        <f t="shared" si="1"/>
        <v>-911250</v>
      </c>
      <c r="I25" s="36">
        <f t="shared" si="1"/>
        <v>1067475</v>
      </c>
      <c r="J25" s="36">
        <f t="shared" si="1"/>
        <v>19355080</v>
      </c>
      <c r="K25" s="36">
        <f t="shared" si="1"/>
        <v>1113110</v>
      </c>
      <c r="L25" s="36">
        <f t="shared" si="1"/>
        <v>2069913</v>
      </c>
      <c r="M25" s="36">
        <f t="shared" si="1"/>
        <v>951758</v>
      </c>
      <c r="N25" s="36">
        <f t="shared" si="1"/>
        <v>4134781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23489861</v>
      </c>
      <c r="X25" s="36">
        <f t="shared" si="1"/>
        <v>12872446</v>
      </c>
      <c r="Y25" s="36">
        <f t="shared" si="1"/>
        <v>10617415</v>
      </c>
      <c r="Z25" s="37">
        <f>+IF(X25&lt;&gt;0,+(Y25/X25)*100,0)</f>
        <v>82.481721034215255</v>
      </c>
      <c r="AA25" s="38">
        <f>SUM(AA15:AA24)</f>
        <v>16291571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-13526206</v>
      </c>
      <c r="F26" s="31">
        <f t="shared" si="2"/>
        <v>-13526206</v>
      </c>
      <c r="G26" s="31">
        <f t="shared" si="2"/>
        <v>-4640478</v>
      </c>
      <c r="H26" s="31">
        <f t="shared" si="2"/>
        <v>-1242025</v>
      </c>
      <c r="I26" s="31">
        <f t="shared" si="2"/>
        <v>-2314273</v>
      </c>
      <c r="J26" s="31">
        <f t="shared" si="2"/>
        <v>-8196776</v>
      </c>
      <c r="K26" s="31">
        <f t="shared" si="2"/>
        <v>219115</v>
      </c>
      <c r="L26" s="31">
        <f t="shared" si="2"/>
        <v>56104</v>
      </c>
      <c r="M26" s="31">
        <f t="shared" si="2"/>
        <v>335658</v>
      </c>
      <c r="N26" s="31">
        <f t="shared" si="2"/>
        <v>610877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-7585899</v>
      </c>
      <c r="X26" s="31">
        <f t="shared" si="2"/>
        <v>-7521917</v>
      </c>
      <c r="Y26" s="31">
        <f t="shared" si="2"/>
        <v>-63982</v>
      </c>
      <c r="Z26" s="32">
        <f>+IF(X26&lt;&gt;0,+(Y26/X26)*100,0)</f>
        <v>0.85060763100682968</v>
      </c>
      <c r="AA26" s="33">
        <f>+AA13+AA25</f>
        <v>-13526206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1315026</v>
      </c>
      <c r="F32" s="20">
        <v>1315026</v>
      </c>
      <c r="G32" s="20">
        <v>-838832</v>
      </c>
      <c r="H32" s="20">
        <v>2007</v>
      </c>
      <c r="I32" s="20">
        <v>37333</v>
      </c>
      <c r="J32" s="20">
        <v>-799492</v>
      </c>
      <c r="K32" s="20">
        <v>-3620</v>
      </c>
      <c r="L32" s="20">
        <v>-11533</v>
      </c>
      <c r="M32" s="20">
        <v>-96</v>
      </c>
      <c r="N32" s="20">
        <v>-15249</v>
      </c>
      <c r="O32" s="20"/>
      <c r="P32" s="20"/>
      <c r="Q32" s="20"/>
      <c r="R32" s="20"/>
      <c r="S32" s="20"/>
      <c r="T32" s="20"/>
      <c r="U32" s="20"/>
      <c r="V32" s="20"/>
      <c r="W32" s="20">
        <v>-814741</v>
      </c>
      <c r="X32" s="20">
        <v>238812</v>
      </c>
      <c r="Y32" s="20">
        <v>-1053553</v>
      </c>
      <c r="Z32" s="21">
        <v>-441.16417935447129</v>
      </c>
      <c r="AA32" s="22">
        <v>1315026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1565653</v>
      </c>
      <c r="F35" s="20">
        <v>1565653</v>
      </c>
      <c r="G35" s="20">
        <v>650283</v>
      </c>
      <c r="H35" s="20">
        <v>10926</v>
      </c>
      <c r="I35" s="20">
        <v>-12908</v>
      </c>
      <c r="J35" s="20">
        <v>648301</v>
      </c>
      <c r="K35" s="20">
        <v>21530</v>
      </c>
      <c r="L35" s="20">
        <v>21577</v>
      </c>
      <c r="M35" s="20">
        <v>17798</v>
      </c>
      <c r="N35" s="20">
        <v>60905</v>
      </c>
      <c r="O35" s="20"/>
      <c r="P35" s="20"/>
      <c r="Q35" s="20"/>
      <c r="R35" s="20"/>
      <c r="S35" s="20"/>
      <c r="T35" s="20"/>
      <c r="U35" s="20"/>
      <c r="V35" s="20"/>
      <c r="W35" s="20">
        <v>709206</v>
      </c>
      <c r="X35" s="20">
        <v>1056697</v>
      </c>
      <c r="Y35" s="20">
        <v>-347491</v>
      </c>
      <c r="Z35" s="21">
        <v>-32.884639589210529</v>
      </c>
      <c r="AA35" s="22">
        <v>1565653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2880679</v>
      </c>
      <c r="F37" s="31">
        <f t="shared" si="3"/>
        <v>2880679</v>
      </c>
      <c r="G37" s="31">
        <f t="shared" si="3"/>
        <v>-188549</v>
      </c>
      <c r="H37" s="31">
        <f t="shared" si="3"/>
        <v>12933</v>
      </c>
      <c r="I37" s="31">
        <f t="shared" si="3"/>
        <v>24425</v>
      </c>
      <c r="J37" s="31">
        <f t="shared" si="3"/>
        <v>-151191</v>
      </c>
      <c r="K37" s="31">
        <f t="shared" si="3"/>
        <v>17910</v>
      </c>
      <c r="L37" s="31">
        <f t="shared" si="3"/>
        <v>10044</v>
      </c>
      <c r="M37" s="31">
        <f t="shared" si="3"/>
        <v>17702</v>
      </c>
      <c r="N37" s="31">
        <f t="shared" si="3"/>
        <v>45656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-105535</v>
      </c>
      <c r="X37" s="31">
        <f t="shared" si="3"/>
        <v>1295509</v>
      </c>
      <c r="Y37" s="31">
        <f t="shared" si="3"/>
        <v>-1401044</v>
      </c>
      <c r="Z37" s="32">
        <f>+IF(X37&lt;&gt;0,+(Y37/X37)*100,0)</f>
        <v>-108.14621897647952</v>
      </c>
      <c r="AA37" s="33">
        <f>SUM(AA29:AA36)</f>
        <v>2880679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2880679</v>
      </c>
      <c r="F44" s="31">
        <f t="shared" si="5"/>
        <v>2880679</v>
      </c>
      <c r="G44" s="31">
        <f t="shared" si="5"/>
        <v>-188549</v>
      </c>
      <c r="H44" s="31">
        <f t="shared" si="5"/>
        <v>12933</v>
      </c>
      <c r="I44" s="31">
        <f t="shared" si="5"/>
        <v>24425</v>
      </c>
      <c r="J44" s="31">
        <f t="shared" si="5"/>
        <v>-151191</v>
      </c>
      <c r="K44" s="31">
        <f t="shared" si="5"/>
        <v>17910</v>
      </c>
      <c r="L44" s="31">
        <f t="shared" si="5"/>
        <v>10044</v>
      </c>
      <c r="M44" s="31">
        <f t="shared" si="5"/>
        <v>17702</v>
      </c>
      <c r="N44" s="31">
        <f t="shared" si="5"/>
        <v>45656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-105535</v>
      </c>
      <c r="X44" s="31">
        <f t="shared" si="5"/>
        <v>1295509</v>
      </c>
      <c r="Y44" s="31">
        <f t="shared" si="5"/>
        <v>-1401044</v>
      </c>
      <c r="Z44" s="32">
        <f>+IF(X44&lt;&gt;0,+(Y44/X44)*100,0)</f>
        <v>-108.14621897647952</v>
      </c>
      <c r="AA44" s="33">
        <f>+AA37+AA43</f>
        <v>2880679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-16406885</v>
      </c>
      <c r="F45" s="44">
        <f t="shared" si="6"/>
        <v>-16406885</v>
      </c>
      <c r="G45" s="44">
        <f t="shared" si="6"/>
        <v>-4451929</v>
      </c>
      <c r="H45" s="44">
        <f t="shared" si="6"/>
        <v>-1254958</v>
      </c>
      <c r="I45" s="44">
        <f t="shared" si="6"/>
        <v>-2338698</v>
      </c>
      <c r="J45" s="44">
        <f t="shared" si="6"/>
        <v>-8045585</v>
      </c>
      <c r="K45" s="44">
        <f t="shared" si="6"/>
        <v>201205</v>
      </c>
      <c r="L45" s="44">
        <f t="shared" si="6"/>
        <v>46060</v>
      </c>
      <c r="M45" s="44">
        <f t="shared" si="6"/>
        <v>317956</v>
      </c>
      <c r="N45" s="44">
        <f t="shared" si="6"/>
        <v>565221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-7480364</v>
      </c>
      <c r="X45" s="44">
        <f t="shared" si="6"/>
        <v>-8817426</v>
      </c>
      <c r="Y45" s="44">
        <f t="shared" si="6"/>
        <v>1337062</v>
      </c>
      <c r="Z45" s="45">
        <f>+IF(X45&lt;&gt;0,+(Y45/X45)*100,0)</f>
        <v>-15.163858477519405</v>
      </c>
      <c r="AA45" s="46">
        <f>+AA26-AA44</f>
        <v>-16406885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-13518919</v>
      </c>
      <c r="F47" s="20">
        <v>-13518919</v>
      </c>
      <c r="G47" s="20">
        <v>-320850</v>
      </c>
      <c r="H47" s="20"/>
      <c r="I47" s="20"/>
      <c r="J47" s="20">
        <v>-320850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-320850</v>
      </c>
      <c r="X47" s="20">
        <v>-5929460</v>
      </c>
      <c r="Y47" s="20">
        <v>5608610</v>
      </c>
      <c r="Z47" s="47">
        <v>-94.588883304719147</v>
      </c>
      <c r="AA47" s="22">
        <v>-13518919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-13518919</v>
      </c>
      <c r="F50" s="52">
        <f t="shared" si="7"/>
        <v>-13518919</v>
      </c>
      <c r="G50" s="52">
        <f t="shared" si="7"/>
        <v>-320850</v>
      </c>
      <c r="H50" s="52">
        <f t="shared" si="7"/>
        <v>0</v>
      </c>
      <c r="I50" s="52">
        <f t="shared" si="7"/>
        <v>0</v>
      </c>
      <c r="J50" s="52">
        <f t="shared" si="7"/>
        <v>-320850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-320850</v>
      </c>
      <c r="X50" s="52">
        <f t="shared" si="7"/>
        <v>-5929460</v>
      </c>
      <c r="Y50" s="52">
        <f t="shared" si="7"/>
        <v>5608610</v>
      </c>
      <c r="Z50" s="53">
        <f>+IF(X50&lt;&gt;0,+(Y50/X50)*100,0)</f>
        <v>-94.588883304719147</v>
      </c>
      <c r="AA50" s="54">
        <f>SUM(AA47:AA49)</f>
        <v>-13518919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-7292351</v>
      </c>
      <c r="D6" s="18"/>
      <c r="E6" s="19"/>
      <c r="F6" s="20"/>
      <c r="G6" s="20"/>
      <c r="H6" s="20">
        <v>-325793</v>
      </c>
      <c r="I6" s="20">
        <v>-280153</v>
      </c>
      <c r="J6" s="20">
        <v>-605946</v>
      </c>
      <c r="K6" s="20">
        <v>-494633</v>
      </c>
      <c r="L6" s="20">
        <v>-205323</v>
      </c>
      <c r="M6" s="20">
        <v>-7683747</v>
      </c>
      <c r="N6" s="20">
        <v>-8383703</v>
      </c>
      <c r="O6" s="20"/>
      <c r="P6" s="20"/>
      <c r="Q6" s="20"/>
      <c r="R6" s="20"/>
      <c r="S6" s="20"/>
      <c r="T6" s="20"/>
      <c r="U6" s="20"/>
      <c r="V6" s="20"/>
      <c r="W6" s="20">
        <v>-8989649</v>
      </c>
      <c r="X6" s="20"/>
      <c r="Y6" s="20">
        <v>-8989649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699997</v>
      </c>
      <c r="D7" s="18"/>
      <c r="E7" s="19">
        <v>4421331</v>
      </c>
      <c r="F7" s="20">
        <v>4421331</v>
      </c>
      <c r="G7" s="20">
        <v>368150</v>
      </c>
      <c r="H7" s="20">
        <v>368150</v>
      </c>
      <c r="I7" s="20"/>
      <c r="J7" s="20">
        <v>736300</v>
      </c>
      <c r="K7" s="20"/>
      <c r="L7" s="20"/>
      <c r="M7" s="20">
        <v>699997</v>
      </c>
      <c r="N7" s="20">
        <v>699997</v>
      </c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2210664</v>
      </c>
      <c r="Y7" s="20">
        <v>-774367</v>
      </c>
      <c r="Z7" s="21">
        <v>-35.028706307245244</v>
      </c>
      <c r="AA7" s="22">
        <v>4421331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-249996</v>
      </c>
      <c r="Y10" s="20">
        <v>249996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1034474</v>
      </c>
      <c r="D11" s="18"/>
      <c r="E11" s="19"/>
      <c r="F11" s="20"/>
      <c r="G11" s="24"/>
      <c r="H11" s="24">
        <v>42495</v>
      </c>
      <c r="I11" s="24"/>
      <c r="J11" s="20">
        <v>42495</v>
      </c>
      <c r="K11" s="24">
        <v>64518</v>
      </c>
      <c r="L11" s="24">
        <v>75207</v>
      </c>
      <c r="M11" s="20">
        <v>1037099</v>
      </c>
      <c r="N11" s="24">
        <v>1176824</v>
      </c>
      <c r="O11" s="24"/>
      <c r="P11" s="24"/>
      <c r="Q11" s="20"/>
      <c r="R11" s="24"/>
      <c r="S11" s="24"/>
      <c r="T11" s="20"/>
      <c r="U11" s="24"/>
      <c r="V11" s="24"/>
      <c r="W11" s="24">
        <v>1219319</v>
      </c>
      <c r="X11" s="20"/>
      <c r="Y11" s="24">
        <v>1219319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-5557880</v>
      </c>
      <c r="D13" s="29">
        <f>SUM(D6:D12)</f>
        <v>0</v>
      </c>
      <c r="E13" s="30">
        <f t="shared" si="0"/>
        <v>3921331</v>
      </c>
      <c r="F13" s="31">
        <f t="shared" si="0"/>
        <v>3921331</v>
      </c>
      <c r="G13" s="31">
        <f t="shared" si="0"/>
        <v>368150</v>
      </c>
      <c r="H13" s="31">
        <f t="shared" si="0"/>
        <v>84852</v>
      </c>
      <c r="I13" s="31">
        <f t="shared" si="0"/>
        <v>-280153</v>
      </c>
      <c r="J13" s="31">
        <f t="shared" si="0"/>
        <v>172849</v>
      </c>
      <c r="K13" s="31">
        <f t="shared" si="0"/>
        <v>-430115</v>
      </c>
      <c r="L13" s="31">
        <f t="shared" si="0"/>
        <v>-130116</v>
      </c>
      <c r="M13" s="31">
        <f t="shared" si="0"/>
        <v>-5946651</v>
      </c>
      <c r="N13" s="31">
        <f t="shared" si="0"/>
        <v>-6506882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-6334033</v>
      </c>
      <c r="X13" s="31">
        <f t="shared" si="0"/>
        <v>1960668</v>
      </c>
      <c r="Y13" s="31">
        <f t="shared" si="0"/>
        <v>-8294701</v>
      </c>
      <c r="Z13" s="32">
        <f>+IF(X13&lt;&gt;0,+(Y13/X13)*100,0)</f>
        <v>-423.05484661350113</v>
      </c>
      <c r="AA13" s="33">
        <f>SUM(AA6:AA12)</f>
        <v>3921331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756860</v>
      </c>
      <c r="D17" s="18"/>
      <c r="E17" s="19">
        <v>650000</v>
      </c>
      <c r="F17" s="20">
        <v>650000</v>
      </c>
      <c r="G17" s="24"/>
      <c r="H17" s="24"/>
      <c r="I17" s="24"/>
      <c r="J17" s="20"/>
      <c r="K17" s="24"/>
      <c r="L17" s="24"/>
      <c r="M17" s="20">
        <v>756860</v>
      </c>
      <c r="N17" s="24">
        <v>756860</v>
      </c>
      <c r="O17" s="24"/>
      <c r="P17" s="24"/>
      <c r="Q17" s="20"/>
      <c r="R17" s="24"/>
      <c r="S17" s="24"/>
      <c r="T17" s="20"/>
      <c r="U17" s="24"/>
      <c r="V17" s="24"/>
      <c r="W17" s="24">
        <v>756860</v>
      </c>
      <c r="X17" s="20">
        <v>324996</v>
      </c>
      <c r="Y17" s="24">
        <v>431864</v>
      </c>
      <c r="Z17" s="25">
        <v>132.88286625066155</v>
      </c>
      <c r="AA17" s="26">
        <v>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756860</v>
      </c>
      <c r="N25" s="36">
        <f t="shared" si="1"/>
        <v>756860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756860</v>
      </c>
      <c r="X25" s="36">
        <f t="shared" si="1"/>
        <v>324996</v>
      </c>
      <c r="Y25" s="36">
        <f t="shared" si="1"/>
        <v>431864</v>
      </c>
      <c r="Z25" s="37">
        <f>+IF(X25&lt;&gt;0,+(Y25/X25)*100,0)</f>
        <v>132.88286625066155</v>
      </c>
      <c r="AA25" s="38">
        <f>SUM(AA15:AA24)</f>
        <v>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-4801020</v>
      </c>
      <c r="D26" s="29">
        <f>+D13+D25</f>
        <v>0</v>
      </c>
      <c r="E26" s="30">
        <f t="shared" si="2"/>
        <v>4571331</v>
      </c>
      <c r="F26" s="31">
        <f t="shared" si="2"/>
        <v>4571331</v>
      </c>
      <c r="G26" s="31">
        <f t="shared" si="2"/>
        <v>368150</v>
      </c>
      <c r="H26" s="31">
        <f t="shared" si="2"/>
        <v>84852</v>
      </c>
      <c r="I26" s="31">
        <f t="shared" si="2"/>
        <v>-280153</v>
      </c>
      <c r="J26" s="31">
        <f t="shared" si="2"/>
        <v>172849</v>
      </c>
      <c r="K26" s="31">
        <f t="shared" si="2"/>
        <v>-430115</v>
      </c>
      <c r="L26" s="31">
        <f t="shared" si="2"/>
        <v>-130116</v>
      </c>
      <c r="M26" s="31">
        <f t="shared" si="2"/>
        <v>-5189791</v>
      </c>
      <c r="N26" s="31">
        <f t="shared" si="2"/>
        <v>-5750022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-5577173</v>
      </c>
      <c r="X26" s="31">
        <f t="shared" si="2"/>
        <v>2285664</v>
      </c>
      <c r="Y26" s="31">
        <f t="shared" si="2"/>
        <v>-7862837</v>
      </c>
      <c r="Z26" s="32">
        <f>+IF(X26&lt;&gt;0,+(Y26/X26)*100,0)</f>
        <v>-344.00668689711176</v>
      </c>
      <c r="AA26" s="33">
        <f>+AA13+AA25</f>
        <v>4571331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13510377</v>
      </c>
      <c r="D32" s="18"/>
      <c r="E32" s="19">
        <v>10635448</v>
      </c>
      <c r="F32" s="20">
        <v>10635448</v>
      </c>
      <c r="G32" s="20">
        <v>575700</v>
      </c>
      <c r="H32" s="20">
        <v>571941</v>
      </c>
      <c r="I32" s="20">
        <v>-280153</v>
      </c>
      <c r="J32" s="20">
        <v>867488</v>
      </c>
      <c r="K32" s="20"/>
      <c r="L32" s="20">
        <v>371270</v>
      </c>
      <c r="M32" s="20">
        <v>13139107</v>
      </c>
      <c r="N32" s="20">
        <v>13510377</v>
      </c>
      <c r="O32" s="20"/>
      <c r="P32" s="20"/>
      <c r="Q32" s="20"/>
      <c r="R32" s="20"/>
      <c r="S32" s="20"/>
      <c r="T32" s="20"/>
      <c r="U32" s="20"/>
      <c r="V32" s="20"/>
      <c r="W32" s="20">
        <v>14377865</v>
      </c>
      <c r="X32" s="20">
        <v>5317674</v>
      </c>
      <c r="Y32" s="20">
        <v>9060191</v>
      </c>
      <c r="Z32" s="21">
        <v>170.37883480634579</v>
      </c>
      <c r="AA32" s="22">
        <v>10635448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13510377</v>
      </c>
      <c r="D37" s="29">
        <f t="shared" ref="D37:Y37" si="3">SUM(D29:D36)</f>
        <v>0</v>
      </c>
      <c r="E37" s="30">
        <f t="shared" si="3"/>
        <v>10635448</v>
      </c>
      <c r="F37" s="31">
        <f t="shared" si="3"/>
        <v>10635448</v>
      </c>
      <c r="G37" s="31">
        <f t="shared" si="3"/>
        <v>575700</v>
      </c>
      <c r="H37" s="31">
        <f t="shared" si="3"/>
        <v>571941</v>
      </c>
      <c r="I37" s="31">
        <f t="shared" si="3"/>
        <v>-280153</v>
      </c>
      <c r="J37" s="31">
        <f t="shared" si="3"/>
        <v>867488</v>
      </c>
      <c r="K37" s="31">
        <f t="shared" si="3"/>
        <v>0</v>
      </c>
      <c r="L37" s="31">
        <f t="shared" si="3"/>
        <v>371270</v>
      </c>
      <c r="M37" s="31">
        <f t="shared" si="3"/>
        <v>13139107</v>
      </c>
      <c r="N37" s="31">
        <f t="shared" si="3"/>
        <v>13510377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14377865</v>
      </c>
      <c r="X37" s="31">
        <f t="shared" si="3"/>
        <v>5317674</v>
      </c>
      <c r="Y37" s="31">
        <f t="shared" si="3"/>
        <v>9060191</v>
      </c>
      <c r="Z37" s="32">
        <f>+IF(X37&lt;&gt;0,+(Y37/X37)*100,0)</f>
        <v>170.37883480634579</v>
      </c>
      <c r="AA37" s="33">
        <f>SUM(AA29:AA36)</f>
        <v>10635448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13510377</v>
      </c>
      <c r="D44" s="29">
        <f>+D37+D43</f>
        <v>0</v>
      </c>
      <c r="E44" s="30">
        <f t="shared" si="5"/>
        <v>10635448</v>
      </c>
      <c r="F44" s="31">
        <f t="shared" si="5"/>
        <v>10635448</v>
      </c>
      <c r="G44" s="31">
        <f t="shared" si="5"/>
        <v>575700</v>
      </c>
      <c r="H44" s="31">
        <f t="shared" si="5"/>
        <v>571941</v>
      </c>
      <c r="I44" s="31">
        <f t="shared" si="5"/>
        <v>-280153</v>
      </c>
      <c r="J44" s="31">
        <f t="shared" si="5"/>
        <v>867488</v>
      </c>
      <c r="K44" s="31">
        <f t="shared" si="5"/>
        <v>0</v>
      </c>
      <c r="L44" s="31">
        <f t="shared" si="5"/>
        <v>371270</v>
      </c>
      <c r="M44" s="31">
        <f t="shared" si="5"/>
        <v>13139107</v>
      </c>
      <c r="N44" s="31">
        <f t="shared" si="5"/>
        <v>13510377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14377865</v>
      </c>
      <c r="X44" s="31">
        <f t="shared" si="5"/>
        <v>5317674</v>
      </c>
      <c r="Y44" s="31">
        <f t="shared" si="5"/>
        <v>9060191</v>
      </c>
      <c r="Z44" s="32">
        <f>+IF(X44&lt;&gt;0,+(Y44/X44)*100,0)</f>
        <v>170.37883480634579</v>
      </c>
      <c r="AA44" s="33">
        <f>+AA37+AA43</f>
        <v>10635448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-18311397</v>
      </c>
      <c r="D45" s="42">
        <f t="shared" si="6"/>
        <v>0</v>
      </c>
      <c r="E45" s="43">
        <f t="shared" si="6"/>
        <v>-6064117</v>
      </c>
      <c r="F45" s="44">
        <f t="shared" si="6"/>
        <v>-6064117</v>
      </c>
      <c r="G45" s="44">
        <f t="shared" si="6"/>
        <v>-207550</v>
      </c>
      <c r="H45" s="44">
        <f t="shared" si="6"/>
        <v>-487089</v>
      </c>
      <c r="I45" s="44">
        <f t="shared" si="6"/>
        <v>0</v>
      </c>
      <c r="J45" s="44">
        <f t="shared" si="6"/>
        <v>-694639</v>
      </c>
      <c r="K45" s="44">
        <f t="shared" si="6"/>
        <v>-430115</v>
      </c>
      <c r="L45" s="44">
        <f t="shared" si="6"/>
        <v>-501386</v>
      </c>
      <c r="M45" s="44">
        <f t="shared" si="6"/>
        <v>-18328898</v>
      </c>
      <c r="N45" s="44">
        <f t="shared" si="6"/>
        <v>-19260399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-19955038</v>
      </c>
      <c r="X45" s="44">
        <f t="shared" si="6"/>
        <v>-3032010</v>
      </c>
      <c r="Y45" s="44">
        <f t="shared" si="6"/>
        <v>-16923028</v>
      </c>
      <c r="Z45" s="45">
        <f>+IF(X45&lt;&gt;0,+(Y45/X45)*100,0)</f>
        <v>558.1455206282302</v>
      </c>
      <c r="AA45" s="46">
        <f>+AA26-AA44</f>
        <v>-6064117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-10809128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-11033720</v>
      </c>
      <c r="N47" s="20">
        <v>-11033720</v>
      </c>
      <c r="O47" s="20"/>
      <c r="P47" s="20"/>
      <c r="Q47" s="20"/>
      <c r="R47" s="20"/>
      <c r="S47" s="20"/>
      <c r="T47" s="20"/>
      <c r="U47" s="20"/>
      <c r="V47" s="20"/>
      <c r="W47" s="20">
        <v>-11033720</v>
      </c>
      <c r="X47" s="20"/>
      <c r="Y47" s="20">
        <v>-11033720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-10809128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-11033720</v>
      </c>
      <c r="N50" s="52">
        <f t="shared" si="7"/>
        <v>-11033720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-11033720</v>
      </c>
      <c r="X50" s="52">
        <f t="shared" si="7"/>
        <v>0</v>
      </c>
      <c r="Y50" s="52">
        <f t="shared" si="7"/>
        <v>-11033720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459723-7CF0-4521-96D6-C758F98778F4}"/>
</file>

<file path=customXml/itemProps2.xml><?xml version="1.0" encoding="utf-8"?>
<ds:datastoreItem xmlns:ds="http://schemas.openxmlformats.org/officeDocument/2006/customXml" ds:itemID="{E1A350B6-25C2-4EE0-9011-A61EEC566100}"/>
</file>

<file path=customXml/itemProps3.xml><?xml version="1.0" encoding="utf-8"?>
<ds:datastoreItem xmlns:ds="http://schemas.openxmlformats.org/officeDocument/2006/customXml" ds:itemID="{DB9F61FD-EAF8-42FB-B35F-A70520A62D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2024-02-28T16:57:58Z</dcterms:created>
  <dcterms:modified xsi:type="dcterms:W3CDTF">2024-02-28T17:00:06Z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